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hisWorkbook"/>
  <mc:AlternateContent xmlns:mc="http://schemas.openxmlformats.org/markup-compatibility/2006">
    <mc:Choice Requires="x15">
      <x15ac:absPath xmlns:x15ac="http://schemas.microsoft.com/office/spreadsheetml/2010/11/ac" url="M:\10. Harmonia\suivi2027_Exercice2026\évolution maquettes\ER sociaux\Pour Maxime\"/>
    </mc:Choice>
  </mc:AlternateContent>
  <xr:revisionPtr revIDLastSave="0" documentId="13_ncr:1_{500A3DC3-A946-4548-951D-64DD3AE7D5CD}" xr6:coauthVersionLast="47" xr6:coauthVersionMax="47" xr10:uidLastSave="{00000000-0000-0000-0000-000000000000}"/>
  <bookViews>
    <workbookView xWindow="-110" yWindow="-110" windowWidth="19420" windowHeight="11500" activeTab="1" xr2:uid="{00000000-000D-0000-FFFF-FFFF00000000}"/>
  </bookViews>
  <sheets>
    <sheet name="11.1 TFPB" sheetId="1" r:id="rId1"/>
    <sheet name="11.2 Cessions" sheetId="2" r:id="rId2"/>
    <sheet name="VALIDATION" sheetId="3" state="hidden" r:id="rId3"/>
  </sheets>
  <externalReferences>
    <externalReference r:id="rId4"/>
    <externalReference r:id="rId5"/>
    <externalReference r:id="rId6"/>
  </externalReferences>
  <definedNames>
    <definedName name="_10685_E1">'11.2 Cessions'!$C$16</definedName>
    <definedName name="_NL_1389_11">'11.1 TFPB'!$E$9</definedName>
    <definedName name="_NL_63512_11">'11.1 TFPB'!$E$5</definedName>
    <definedName name="_NL_7584">'11.1 TFPB'!$E$8</definedName>
    <definedName name="_NL_DOM_11">'11.1 TFPB'!$E$7</definedName>
    <definedName name="_NL_QPV_11">'11.1 TFPB'!$E$6</definedName>
    <definedName name="_nom_E111">'11.1 TFPB'!$A$1</definedName>
    <definedName name="_nom_E112">'11.2 Cessions'!$A$1</definedName>
    <definedName name="_S_1389deg_11">'11.1 TFPB'!$F$9</definedName>
    <definedName name="_S_1391Cdeg_11">'11.1 TFPB'!$F$10</definedName>
    <definedName name="_S_1391CdegE_11">'11.1 TFPB'!$H$10</definedName>
    <definedName name="_S_1391CdegI_11">'11.1 TFPB'!$G$10</definedName>
    <definedName name="_S_1391Edeg_11">'11.1 TFPB'!$F$11</definedName>
    <definedName name="_S_1391EdegE_11">'11.1 TFPB'!$H$11</definedName>
    <definedName name="_S_1391EdegI_11">'11.1 TFPB'!$G$11</definedName>
    <definedName name="_S_63512_DOM_11">'11.1 TFPB'!$F$7</definedName>
    <definedName name="_S_63512_QPV_11">'11.1 TFPB'!$F$6</definedName>
    <definedName name="_S_63512part_11">'11.1 TFPB'!$F$5</definedName>
    <definedName name="_S_7584deg">'11.1 TFPB'!$F$8</definedName>
    <definedName name="_S_LVAV_657">'11.2 Cessions'!$K$7</definedName>
    <definedName name="_S_LVAV_678">'11.2 Cessions'!$K$11</definedName>
    <definedName name="_S_LVAV_7572">'11.2 Cessions'!$K$6</definedName>
    <definedName name="_S_LVAV_cr">'11.2 Cessions'!$K$13</definedName>
    <definedName name="_S_LVAV_fmc">'11.2 Cessions'!$K$10</definedName>
    <definedName name="_S_LVAV_RE">'11.2 Cessions'!$K$19</definedName>
    <definedName name="_S_LVAV_rel">'11.2 Cessions'!$K$12</definedName>
    <definedName name="_S_LVAV_vces">'11.2 Cessions'!$K$8</definedName>
    <definedName name="_S_LVAVconv_67522">'11.2 Cessions'!$L$7</definedName>
    <definedName name="_S_LVAVconv_7752">'11.2 Cessions'!$L$6</definedName>
    <definedName name="_S_LVAVconv_vces">'11.2 Cessions'!$L$8</definedName>
    <definedName name="_S_LVBA_657">'11.2 Cessions'!$O$7</definedName>
    <definedName name="_S_LVBA_678">'11.2 Cessions'!$O$11</definedName>
    <definedName name="_S_LVBA_7572">'11.2 Cessions'!$O$6</definedName>
    <definedName name="_S_LVBA_cr">'11.2 Cessions'!$O$13</definedName>
    <definedName name="_S_LVBA_fmc">'11.2 Cessions'!$O$10</definedName>
    <definedName name="_S_LVBA_RE">'11.2 Cessions'!$O$19</definedName>
    <definedName name="_S_LVBA_rel">'11.2 Cessions'!$O$12</definedName>
    <definedName name="_S_LVBA_vces">'11.2 Cessions'!$O$8</definedName>
    <definedName name="_S_LVbrs_657">'11.2 Cessions'!$E$7</definedName>
    <definedName name="_S_LVbrs_7572">'11.2 Cessions'!$E$6</definedName>
    <definedName name="_S_LVCO_657">'11.2 Cessions'!$H$7</definedName>
    <definedName name="_S_LVCO_678">'11.2 Cessions'!$H$11</definedName>
    <definedName name="_S_LVCO_7572">'11.2 Cessions'!$H$6</definedName>
    <definedName name="_S_LVCO_cr">'11.2 Cessions'!$H$13</definedName>
    <definedName name="_S_LVCO_fmc">'11.2 Cessions'!$H$10</definedName>
    <definedName name="_S_LVCO_RE">'11.2 Cessions'!$H$19</definedName>
    <definedName name="_S_LVCO_rel">'11.2 Cessions'!$H$12</definedName>
    <definedName name="_S_LVCO_vces">'11.2 Cessions'!$H$8</definedName>
    <definedName name="_S_LVDIV_657">'11.2 Cessions'!$P$7</definedName>
    <definedName name="_S_LVDIV_678">'11.2 Cessions'!$P$11</definedName>
    <definedName name="_S_LVDIV_7572">'11.2 Cessions'!$P$6</definedName>
    <definedName name="_S_LVDIV_cr">'11.2 Cessions'!$P$13</definedName>
    <definedName name="_S_LVDIV_fmc">'11.2 Cessions'!$P$10</definedName>
    <definedName name="_S_LVDIV_RE">'11.2 Cessions'!$P$19</definedName>
    <definedName name="_S_LVDIV_rel">'11.2 Cessions'!$P$12</definedName>
    <definedName name="_S_LVDIV_vces">'11.2 Cessions'!$P$8</definedName>
    <definedName name="_S_LVLC_657">'11.2 Cessions'!$N$7</definedName>
    <definedName name="_S_LVLC_678">'11.2 Cessions'!$N$11</definedName>
    <definedName name="_S_LVLC_7572">'11.2 Cessions'!$N$6</definedName>
    <definedName name="_S_LVLC_cr">'11.2 Cessions'!$N$13</definedName>
    <definedName name="_S_LVLC_fmc">'11.2 Cessions'!$N$10</definedName>
    <definedName name="_S_LVLC_RE">'11.2 Cessions'!$N$19</definedName>
    <definedName name="_S_LVLC_rel">'11.2 Cessions'!$N$12</definedName>
    <definedName name="_S_LVLC_vces">'11.2 Cessions'!$N$8</definedName>
    <definedName name="_S_LVLI_657">'11.2 Cessions'!$M$7</definedName>
    <definedName name="_S_LVLI_678">'11.2 Cessions'!$M$11</definedName>
    <definedName name="_S_LVLI_7572">'11.2 Cessions'!$M$6</definedName>
    <definedName name="_S_LVLI_cr">'11.2 Cessions'!$M$13</definedName>
    <definedName name="_S_LVLI_fmc">'11.2 Cessions'!$M$10</definedName>
    <definedName name="_S_LVLI_RE">'11.2 Cessions'!$M$19</definedName>
    <definedName name="_S_LVLI_rel">'11.2 Cessions'!$M$12</definedName>
    <definedName name="_S_LVLI_vces">'11.2 Cessions'!$M$8</definedName>
    <definedName name="_S_LVLIconv_678">'11.2 Cessions'!$L$11</definedName>
    <definedName name="_S_LVLIconv_cr">'11.2 Cessions'!$L$13</definedName>
    <definedName name="_S_LVLIconv_fmc">'11.2 Cessions'!$L$10</definedName>
    <definedName name="_S_LVLIconv_RE">'11.2 Cessions'!$L$19</definedName>
    <definedName name="_S_LVLIconv_rel">'11.2 Cessions'!$L$12</definedName>
    <definedName name="_S_LVOP_657">'11.2 Cessions'!$F$7</definedName>
    <definedName name="_S_LVOP_678">'11.2 Cessions'!$F$11</definedName>
    <definedName name="_S_LVOP_7572">'11.2 Cessions'!$F$6</definedName>
    <definedName name="_S_LVOP_cr">'11.2 Cessions'!$F$13</definedName>
    <definedName name="_S_LVOP_fmc">'11.2 Cessions'!$F$10</definedName>
    <definedName name="_S_LVOP_RE">'11.2 Cessions'!$F$19</definedName>
    <definedName name="_S_LVOP_rel">'11.2 Cessions'!$F$12</definedName>
    <definedName name="_S_LVOP_vces">'11.2 Cessions'!$F$8</definedName>
    <definedName name="_S_LVP_678">'11.2 Cessions'!$E$11</definedName>
    <definedName name="_S_LVP_cr">'11.2 Cessions'!$E$13</definedName>
    <definedName name="_S_LVP_fmc">'11.2 Cessions'!$E$10</definedName>
    <definedName name="_S_LVP_RE">'11.2 Cessions'!$E$19</definedName>
    <definedName name="_S_LVP_rel">'11.2 Cessions'!$E$12</definedName>
    <definedName name="_S_LVP_vces">'11.2 Cessions'!$E$8</definedName>
    <definedName name="_S_LVPh_678">'11.2 Cessions'!$D$11</definedName>
    <definedName name="_S_LVPh_cr">'11.2 Cessions'!$D$13</definedName>
    <definedName name="_S_LVPh_fmc">'11.2 Cessions'!$D$10</definedName>
    <definedName name="_S_LVPh_RE">'11.2 Cessions'!$D$19</definedName>
    <definedName name="_S_LVPh_rel">'11.2 Cessions'!$D$12</definedName>
    <definedName name="_S_LVPh_vces">'11.2 Cessions'!$D$8</definedName>
    <definedName name="_S_LVpph_657">'11.2 Cessions'!$D$7</definedName>
    <definedName name="_S_LVpph_7572">'11.2 Cessions'!$D$6</definedName>
    <definedName name="_S_LVSA_657">'11.2 Cessions'!$G$7</definedName>
    <definedName name="_S_LVSA_678">'11.2 Cessions'!$G$11</definedName>
    <definedName name="_S_LVSA_7572">'11.2 Cessions'!$G$6</definedName>
    <definedName name="_S_LVSA_cr">'11.2 Cessions'!$G$13</definedName>
    <definedName name="_S_LVSA_fmc">'11.2 Cessions'!$G$10</definedName>
    <definedName name="_S_LVSA_RE">'11.2 Cessions'!$G$19</definedName>
    <definedName name="_S_LVSA_rel">'11.2 Cessions'!$G$12</definedName>
    <definedName name="_S_LVSA_vces">'11.2 Cessions'!$G$8</definedName>
    <definedName name="_S_LVSEM_657">'11.2 Cessions'!$I$7</definedName>
    <definedName name="_S_LVSEM_678">'11.2 Cessions'!$I$11</definedName>
    <definedName name="_S_LVSEM_7572">'11.2 Cessions'!$I$6</definedName>
    <definedName name="_S_LVSEM_cr">'11.2 Cessions'!$I$13</definedName>
    <definedName name="_S_LVSEM_fmc">'11.2 Cessions'!$I$10</definedName>
    <definedName name="_S_LVSEM_RE">'11.2 Cessions'!$I$19</definedName>
    <definedName name="_S_LVSEM_rel">'11.2 Cessions'!$I$12</definedName>
    <definedName name="_S_LVSEM_vces">'11.2 Cessions'!$I$8</definedName>
    <definedName name="_S_LVSEMV_657">'11.2 Cessions'!$J$7</definedName>
    <definedName name="_S_LVSEMV_678">'11.2 Cessions'!$J$11</definedName>
    <definedName name="_S_LVSEMV_7572">'11.2 Cessions'!$J$6</definedName>
    <definedName name="_S_LVSEMV_cr">'11.2 Cessions'!$J$13</definedName>
    <definedName name="_S_LVSEMV_fmc">'11.2 Cessions'!$J$10</definedName>
    <definedName name="_S_LVSEMV_RE">'11.2 Cessions'!$J$19</definedName>
    <definedName name="_S_LVSEMV_rel">'11.2 Cessions'!$J$12</definedName>
    <definedName name="_S_LVSEMV_vces">'11.2 Cessions'!$J$8</definedName>
    <definedName name="_S_NBLAV">'11.2 Cessions'!$K$5</definedName>
    <definedName name="_S_NBLAVconv">'11.2 Cessions'!$L$5</definedName>
    <definedName name="_S_NBLbrs">'11.2 Cessions'!$E$5</definedName>
    <definedName name="_S_NBLCoop">'11.2 Cessions'!$H$5</definedName>
    <definedName name="_S_NBLDIV">'11.2 Cessions'!$P$5</definedName>
    <definedName name="_S_NBLLC">'11.2 Cessions'!$N$5</definedName>
    <definedName name="_S_NBLLI">'11.2 Cessions'!$M$5</definedName>
    <definedName name="_S_NBLoph">'11.2 Cessions'!$F$5</definedName>
    <definedName name="_S_NBLpph">'11.2 Cessions'!$D$5</definedName>
    <definedName name="_S_NBLSAhlm">'11.2 Cessions'!$G$5</definedName>
    <definedName name="_S_NBLSEM">'11.2 Cessions'!$I$5</definedName>
    <definedName name="_S_NBLSEMV">'11.2 Cessions'!$J$5</definedName>
    <definedName name="notice_F12_1_web_11">'11.1 TFPB'!$D$1</definedName>
    <definedName name="_xlnm.Print_Area" localSheetId="0">'11.1 TFPB'!$A$1:$I$12</definedName>
    <definedName name="_xlnm.Print_Area" localSheetId="1">'11.2 Cessions'!$A$1:$P$19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 i="3" l="1" a="1"/>
  <c r="A4" i="3" s="1"/>
  <c r="A1" i="2" l="1" a="1"/>
  <c r="A1" i="2" s="1"/>
  <c r="D5" i="2" a="1"/>
  <c r="D5" i="2" s="1"/>
  <c r="G5" i="2" a="1"/>
  <c r="G5" i="2" s="1"/>
  <c r="J5" i="2" a="1"/>
  <c r="J5" i="2" s="1"/>
  <c r="L5" i="2" a="1"/>
  <c r="L5" i="2" s="1"/>
  <c r="H5" i="2" a="1"/>
  <c r="H5" i="2" s="1"/>
  <c r="K5" i="2" a="1"/>
  <c r="K5" i="2" s="1"/>
  <c r="F5" i="2" a="1"/>
  <c r="F5" i="2" s="1"/>
  <c r="M5" i="2" a="1"/>
  <c r="M5" i="2" s="1"/>
  <c r="I5" i="2" a="1"/>
  <c r="I5" i="2" s="1"/>
  <c r="E5" i="2" a="1"/>
  <c r="E5" i="2" s="1"/>
  <c r="O13" i="2"/>
  <c r="P8" i="2"/>
  <c r="O8" i="2"/>
  <c r="N8" i="2"/>
  <c r="M8" i="2"/>
  <c r="L8" i="2"/>
  <c r="D9" i="3" l="1" a="1"/>
  <c r="D9" i="3" s="1"/>
  <c r="A9" i="3" a="1"/>
  <c r="A9" i="3" s="1"/>
  <c r="A3" i="3" a="1"/>
  <c r="A3" i="3" s="1"/>
  <c r="D3" i="3" a="1"/>
  <c r="D3" i="3" s="1"/>
  <c r="F5" i="1" a="1"/>
  <c r="F5" i="1" s="1"/>
  <c r="A6" i="3" a="1"/>
  <c r="A6" i="3" s="1"/>
  <c r="A5" i="3" a="1"/>
  <c r="A5" i="3" s="1"/>
  <c r="A8" i="3" a="1"/>
  <c r="A8" i="3" s="1"/>
  <c r="A7" i="3" a="1"/>
  <c r="A7" i="3" s="1"/>
  <c r="A1" i="1" a="1"/>
  <c r="A1" i="1" s="1"/>
  <c r="H9" i="3"/>
  <c r="H8" i="3"/>
  <c r="H7" i="3"/>
  <c r="H6" i="3"/>
  <c r="H5" i="3"/>
  <c r="H4" i="3"/>
  <c r="H3" i="3"/>
  <c r="H2" i="3"/>
  <c r="P13" i="2"/>
  <c r="N13" i="2"/>
  <c r="M13" i="2"/>
  <c r="L13" i="2"/>
  <c r="G13" i="2"/>
  <c r="K8" i="2"/>
  <c r="K13" i="2" s="1"/>
  <c r="J8" i="2"/>
  <c r="J13" i="2" s="1"/>
  <c r="I8" i="2"/>
  <c r="I13" i="2" s="1"/>
  <c r="H8" i="2"/>
  <c r="H13" i="2" s="1"/>
  <c r="G8" i="2"/>
  <c r="F8" i="2"/>
  <c r="F13" i="2" s="1"/>
  <c r="E8" i="2"/>
  <c r="E13" i="2" s="1"/>
  <c r="D8" i="2"/>
  <c r="D13" i="2" s="1"/>
  <c r="F3" i="3"/>
  <c r="F9" i="3"/>
  <c r="F8" i="3"/>
  <c r="F2" i="3"/>
  <c r="F5" i="3"/>
  <c r="F4" i="3"/>
  <c r="F7" i="3"/>
  <c r="F6" i="3"/>
  <c r="D2" i="3" l="1" a="1"/>
  <c r="D2" i="3" s="1"/>
  <c r="A2" i="3" a="1"/>
  <c r="A2" i="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<sst xmlns="http://schemas.openxmlformats.org/spreadsheetml/2006/main" count="114" uniqueCount="107">
  <si>
    <t>Consulter la notice ici :</t>
  </si>
  <si>
    <t>11.1 TFPB</t>
  </si>
  <si>
    <t>Exercice 2026</t>
  </si>
  <si>
    <t>11.1 - ABATTEMENTS ET DEGREVEMENTS DE TAXE FONCIERE SUR LES PROPRIETES BATIES ACCORDEES AUX PROPRIETAIRES DE LOGEMENTS SOCIAUX</t>
  </si>
  <si>
    <t>Nombre de logements taxés correspondant en N</t>
  </si>
  <si>
    <t>Montant en euros en N</t>
  </si>
  <si>
    <t>Dépenses d'investissement</t>
  </si>
  <si>
    <t>Dépenses d'exploitation</t>
  </si>
  <si>
    <t>Montant de TFPB (extrait du compte 63512 NR) (correspond à TFPB en euros en N)</t>
  </si>
  <si>
    <t>Abattements pour logements situés en QPV (art. 1388 bis du CGI) constatés en N (estimations)</t>
  </si>
  <si>
    <t>Abattements pour travaux de confortement pour les logements situés dans les DOMs (article 1388 ter du CGI) constatés en N (estimations)</t>
  </si>
  <si>
    <t>Dégrèvements crédités en compte 7584</t>
  </si>
  <si>
    <t xml:space="preserve">   pour vacance au titre de la démolition (art. 1389 du CGI)</t>
  </si>
  <si>
    <t xml:space="preserve">   pour  travaux d’accessibilité et d’adaptation des logements aux personnes en situation de handicap (CGI, art. 1391 C) </t>
  </si>
  <si>
    <t xml:space="preserve">   pour travaux d’économie d’énergie (CGI, art. 1391 E)</t>
  </si>
  <si>
    <t>11.2 Cessions</t>
  </si>
  <si>
    <t>11.2 - CESSIONS DE PATRIMOINE IMMOBILISE</t>
  </si>
  <si>
    <t>Par destinataire de la vente</t>
  </si>
  <si>
    <t>Par conventionnement des logements et équivalent</t>
  </si>
  <si>
    <t>Locaux commerciaux 
et d'activité</t>
  </si>
  <si>
    <t>Bâtiments administratifs</t>
  </si>
  <si>
    <t>Autres cessions d'immobilisations corporelles et incorporelles</t>
  </si>
  <si>
    <t>N° de compte</t>
  </si>
  <si>
    <t xml:space="preserve">Répartition des ventes comptabilisées en N :   </t>
  </si>
  <si>
    <t>Signe</t>
  </si>
  <si>
    <t>Ventes à personnes physiques hors BRS</t>
  </si>
  <si>
    <t>Ventes à personnes physiques en BRS</t>
  </si>
  <si>
    <t>Ventes à des OPH</t>
  </si>
  <si>
    <t>Ventes à des SA HLM</t>
  </si>
  <si>
    <t>Ventes à des COOP</t>
  </si>
  <si>
    <t>Ventes à des SEM agréées pour réaliser des LLS</t>
  </si>
  <si>
    <t>Ventes à SA de vente HLM</t>
  </si>
  <si>
    <t>Ventes à 
d'autres personnes morales 
(hors Hlm et SEM agréées)</t>
  </si>
  <si>
    <t>Conventionnés</t>
  </si>
  <si>
    <t>Non-
conventionnés</t>
  </si>
  <si>
    <t xml:space="preserve">Nombre de logements et équivalents logements / locaux </t>
  </si>
  <si>
    <t>7572 (1)</t>
  </si>
  <si>
    <t xml:space="preserve">Prix de cession comptabilisés en N </t>
  </si>
  <si>
    <t>+</t>
  </si>
  <si>
    <t>657 (2)</t>
  </si>
  <si>
    <t>Valeur nette comptable des logements vendus</t>
  </si>
  <si>
    <t>-</t>
  </si>
  <si>
    <t>Plus ou moins value comptable de cession</t>
  </si>
  <si>
    <t>=</t>
  </si>
  <si>
    <t xml:space="preserve"> Frais de montage et de commercialisation sur ventes d'immeubles de rapport</t>
  </si>
  <si>
    <t>Remboursement de l'aide publique</t>
  </si>
  <si>
    <t>Remise en état des logements</t>
  </si>
  <si>
    <t>Surplus affectable au compte de réserve</t>
  </si>
  <si>
    <t xml:space="preserve">(1) et ((2) éventuellement, le cas échéant, la partie des comptes 778 et 678 en cas de comptabilisation des cessions en résultat exceptionnel. </t>
  </si>
  <si>
    <t>Plus-value nette de cessions qui sera affectée à l'exercice N+1</t>
  </si>
  <si>
    <t>Remboursements anticipés d'emprunts effectués dans l'année suite aux ventes de l’exercice ou à des ventes d’années précédentes</t>
  </si>
  <si>
    <t>REGLE</t>
  </si>
  <si>
    <t>MESSAGE</t>
  </si>
  <si>
    <t>GRAVITE</t>
  </si>
  <si>
    <t>ECART</t>
  </si>
  <si>
    <t>LIEN</t>
  </si>
  <si>
    <t>Formule</t>
  </si>
  <si>
    <t>Référence tableau</t>
  </si>
  <si>
    <t>Message formule</t>
  </si>
  <si>
    <t>Commentaire interne DHUP</t>
  </si>
  <si>
    <t>N° anomalie</t>
  </si>
  <si>
    <t>Message anomalie</t>
  </si>
  <si>
    <t xml:space="preserve">Problème </t>
  </si>
  <si>
    <t>Proposition modification</t>
  </si>
  <si>
    <t>L01 - Le montant de TFPB mentionné dans le tableau 11.1 ne correspond pas à celui indiqué dans la fiche 03- Compte de résultat (compte 63512 non récupérable).</t>
  </si>
  <si>
    <t>Tab 11.1  F5
Tab  3.1  D42</t>
  </si>
  <si>
    <t>Vérifie si le montant de TFPB mentionné dans le tableau 11.1 correspond à celui indiqué dans la fiche 03- Compte de résultat (compte 63512 non récupérable).</t>
  </si>
  <si>
    <t>L01</t>
  </si>
  <si>
    <t>Le montant de TFPB mentionné dans le tableau 11.1 ne peut être supérieur à celui indiqué dans la fiche 03- Compte de résultat (compte 63512 non récupérable).</t>
  </si>
  <si>
    <t>L02 - tableau 11.1 - Les dégrèvements crédités en compte 7717 ne peuvent pas être supérieurs aux produits exceptionnels sur opérations de gestion au compte de résultat (compte 771).</t>
  </si>
  <si>
    <t>Tab 11.1  F08
Tab 3.2 E74  F74</t>
  </si>
  <si>
    <t>Vérifie si les dégrèvements crédités en compte 7717 sont supérieurs aux produits exceptionnels sur opérations de gestion au compte de résultat (compte 771). tableau 11.1.2</t>
  </si>
  <si>
    <t>L02</t>
  </si>
  <si>
    <t>tableau 11.1 - Les dégrèvements crédités en compte 7717 ne peuvent pas être supérieurs aux produits exceptionnels sur opérations de gestion au compte de résultat (compte 771).</t>
  </si>
  <si>
    <t>Idrissa 17/02/2026: Le coompte 7717 est remplacé par 7584</t>
  </si>
  <si>
    <t>L03 - Vous détenez un droit réel sur au moins un logement ou foyer (tableau 1.3). En conséquence, vous devez renseigner les éléments relatifs aux cotisations CGLLS (hors dispositif de lissage) (tableau 4.14)</t>
  </si>
  <si>
    <t>Tab 1.5 B9  C9
Tab 4.14 F06 F10 F17</t>
  </si>
  <si>
    <t>Vérifie que si l'OLS a un droit réel sur au moins un logement ou foyer alors il doit renseigner les éléments relatifs aux cotisations CGLLS (hors dispositif de lissage) (tableau 4.14)</t>
  </si>
  <si>
    <t>L03</t>
  </si>
  <si>
    <t>Vous détenez un droit réel sur au moins un logement ou foyer (tableau 1.3). En conséquence, vous devez renseigner les éléments relatifs aux cotisations CGLLS (hors dispositif de lissage) (tableau 11.2)</t>
  </si>
  <si>
    <t>Tab 1.6 C10 F10 C11 F11
Tab 12.3  D13</t>
  </si>
  <si>
    <t>Vérifie si l'OLS a vendu des logements à des personnes physiques ; alors il doit compléter la colonne correspondante en indiquant les montants dans le tableau 11.3.1.</t>
  </si>
  <si>
    <t>L04</t>
  </si>
  <si>
    <t>Vous avez vendu des logements à des personnes physiques ; merci de compléter la colonne correspondante en indiquant les montants dans le tableau 11.3.1.</t>
  </si>
  <si>
    <t>Tab 1.6 C14 F14
Tab 12.3 E13 F13 H13</t>
  </si>
  <si>
    <t>Vérifie si l'OLS a vendu des logements à des organismes HLM ; alors il doit  compléter la colonne correspondante en indiquant les montants dans le tableau 11.3.1.</t>
  </si>
  <si>
    <t>L05</t>
  </si>
  <si>
    <t>Vous avez vendu des logements à des organismes HLM ; merci de compléter la colonne correspondante en indiquant les montants dans le tableau 11.3.1.</t>
  </si>
  <si>
    <t>Remplacer le « &gt; 0 » par 
un «  &lt;&gt; 0 » : résultat peut être négatif si seulement les cases avec des – sont remplis</t>
  </si>
  <si>
    <t>Tab 1.6 C16  F16
Tab 12.3 I13</t>
  </si>
  <si>
    <t>Vérifie si l'OLS a vendu des logements à l'ONV ; alors il doit compléter la colonne correspondante en indiquant les montants dans le tableau 11.3.1.</t>
  </si>
  <si>
    <t>L06</t>
  </si>
  <si>
    <t>Vous avez vendu des logements à l'ONV ; merci de compléter la colonne correspondante en indiquant les montants dans le tableau 11.3.1.</t>
  </si>
  <si>
    <t>Tab 1.6 C17  F17
Tab 12.3 J13</t>
  </si>
  <si>
    <t>Vérifie si l'OLS a vendu des logements à une personne morale ; alors il doit complétez la colonne correspondante en indiquant les montants  dans le tableau 11.3.1.</t>
  </si>
  <si>
    <t>L07</t>
  </si>
  <si>
    <t>Vous avez vendu des logements à une personne morale ; merci de complétez la colonne correspondante en indiquant les montants  dans le tableau 11.3.1.</t>
  </si>
  <si>
    <t>Tab 3.1 E33
Tab 4.14 F06 F10</t>
  </si>
  <si>
    <t>Le compte 6283 enregistré au compte de résultat (charges) doit être égal à la somme des deux 6283 partiels présent dans l'annexe légale 4.14</t>
  </si>
  <si>
    <t>Nouveau contrôle
19/02/2026</t>
  </si>
  <si>
    <t>https://harmonia.logement.gouv.fr/manuel/notices/2026/sociaux_coord/F11.pdf</t>
  </si>
  <si>
    <t>L08</t>
  </si>
  <si>
    <t>L08- Le compte 6283 enregistré au compte de résultat (charges) doit être égal à la somme des deux 6283 partiels présent dans l'annexe légale 4.14</t>
  </si>
  <si>
    <t>L07 - Vous avez vendu des logements à une personne morale ; merci de complétez la colonne correspondante en indiquant les montants  dans le tableau 11.2</t>
  </si>
  <si>
    <t>L06 - Vous avez vendu des logements à l'ONV ; merci de compléter la colonne correspondante en indiquant les montants dans le tableau 11.2</t>
  </si>
  <si>
    <t>L04 - Vous avez vendu des logements à des personnes physiques ; merci de compléter la colonne correspondante en indiquant les montants dans le tableau 11.2</t>
  </si>
  <si>
    <t>L05 - Vous avez vendu des logements à des organismes HLM ; merci de compléter la colonne correspondante en indiquant les montants dans le tableau 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</si>
</sst>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F_-;\-* #,##0.00\ _F_-;_-* &quot;-&quot;??\ _F_-;_-@_-"/>
    <numFmt numFmtId="165" formatCode="#."/>
  </numFmts>
  <fonts count="28">
    <font>
      <sz val="10"/>
      <name val="Univers Cd (W1)"/>
    </font>
    <font>
      <sz val="11"/>
      <color theme="1"/>
      <name val="Calibri"/>
      <family val="2"/>
      <scheme val="minor"/>
    </font>
    <font>
      <sz val="11"/>
      <color theme="1"/>
      <name val="Calibri"/>
      <family val="2"/>
      <scheme val="minor"/>
    </font>
    <font>
      <b/>
      <sz val="10"/>
      <name val="Univers Cd (W1)"/>
    </font>
    <font>
      <sz val="10"/>
      <name val="Univers Cd (W1)"/>
    </font>
    <font>
      <sz val="1"/>
      <color indexed="18"/>
      <name val="Courier"/>
      <family val="3"/>
    </font>
    <font>
      <sz val="10"/>
      <name val="Arial"/>
      <family val="2"/>
    </font>
    <font>
      <sz val="8"/>
      <name val="Arial"/>
      <family val="2"/>
    </font>
    <font>
      <sz val="9"/>
      <name val="Arial"/>
      <family val="2"/>
    </font>
    <font>
      <sz val="8"/>
      <name val="Univers Cd (W1)"/>
    </font>
    <font>
      <b/>
      <sz val="14"/>
      <name val="Arial"/>
      <family val="2"/>
    </font>
    <font>
      <b/>
      <sz val="10"/>
      <name val="Arial"/>
      <family val="2"/>
    </font>
    <font>
      <sz val="11"/>
      <color indexed="8"/>
      <name val="Calibri"/>
      <family val="2"/>
    </font>
    <font>
      <sz val="10"/>
      <name val="Times New Roman"/>
      <family val="1"/>
    </font>
    <font>
      <u/>
      <sz val="10"/>
      <color theme="10"/>
      <name val="Univers Cd (W1)"/>
    </font>
    <font>
      <sz val="11"/>
      <name val="Calibri"/>
      <family val="2"/>
      <scheme val="minor"/>
    </font>
    <font>
      <strike/>
      <sz val="10"/>
      <color rgb="FFFF0000"/>
      <name val="Calibri Light"/>
      <family val="2"/>
    </font>
    <font>
      <strike/>
      <sz val="8"/>
      <color rgb="FFFF0000"/>
      <name val="Calibri Light"/>
      <family val="2"/>
    </font>
    <font>
      <b/>
      <sz val="8"/>
      <name val="Calibri Light"/>
      <family val="2"/>
    </font>
    <font>
      <sz val="8"/>
      <name val="Calibri Light"/>
      <family val="2"/>
    </font>
    <font>
      <sz val="10"/>
      <color theme="1"/>
      <name val="Arial"/>
      <family val="2"/>
    </font>
    <font>
      <b/>
      <sz val="10"/>
      <color theme="1"/>
      <name val="Arial"/>
      <family val="2"/>
    </font>
    <font>
      <u/>
      <sz val="10"/>
      <color rgb="FF0563C1"/>
      <name val="Arial"/>
      <family val="2"/>
    </font>
    <font>
      <sz val="11"/>
      <color rgb="FFFF0000"/>
      <name val="Calibri"/>
      <family val="2"/>
      <scheme val="minor"/>
    </font>
    <font>
      <sz val="10"/>
      <color theme="1"/>
      <name val="Times New Roman"/>
      <family val="1"/>
    </font>
    <font>
      <sz val="11"/>
      <name val="Times New Roman"/>
      <family val="1"/>
    </font>
    <font>
      <sz val="8"/>
      <name val="Times New Roman"/>
      <family val="1"/>
    </font>
    <font>
      <b/>
      <sz val="8"/>
      <color theme="1"/>
      <name val="Arial"/>
      <family val="2"/>
    </font>
  </fonts>
  <fills count="13">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39997558519241921"/>
        <bgColor theme="4"/>
      </patternFill>
    </fill>
    <fill>
      <patternFill patternType="solid">
        <fgColor rgb="FF0563C1"/>
        <bgColor indexed="64"/>
      </patternFill>
    </fill>
    <fill>
      <patternFill patternType="solid">
        <fgColor theme="5" tint="0.59999389629810485"/>
        <bgColor indexed="64"/>
      </patternFill>
    </fill>
    <fill>
      <patternFill patternType="solid">
        <fgColor indexed="12"/>
        <bgColor indexed="64"/>
      </patternFill>
    </fill>
    <fill>
      <patternFill patternType="solid">
        <fgColor rgb="FF008000"/>
        <bgColor indexed="64"/>
      </patternFill>
    </fill>
    <fill>
      <patternFill patternType="solid">
        <fgColor rgb="FF0070C0"/>
        <bgColor indexed="64"/>
      </patternFill>
    </fill>
    <fill>
      <patternFill patternType="solid">
        <fgColor rgb="FFFFC0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right/>
      <top style="medium">
        <color indexed="64"/>
      </top>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rgb="FF000000"/>
      </right>
      <top style="medium">
        <color rgb="FF000000"/>
      </top>
      <bottom style="medium">
        <color rgb="FF000000"/>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rgb="FF000000"/>
      </left>
      <right style="thin">
        <color rgb="FF000000"/>
      </right>
      <top style="medium">
        <color rgb="FF000000"/>
      </top>
      <bottom style="medium">
        <color rgb="FF000000"/>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rgb="FF000000"/>
      </left>
      <right style="medium">
        <color rgb="FF000000"/>
      </right>
      <top style="medium">
        <color indexed="64"/>
      </top>
      <bottom/>
      <diagonal/>
    </border>
    <border>
      <left/>
      <right style="medium">
        <color rgb="FF000000"/>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s>
  <cellStyleXfs count="13">
    <xf numFmtId="0" fontId="0" fillId="0" borderId="0"/>
    <xf numFmtId="44" fontId="12" fillId="0" borderId="0"/>
    <xf numFmtId="164" fontId="4" fillId="0" borderId="0"/>
    <xf numFmtId="165" fontId="5" fillId="0" borderId="0">
      <protection locked="0"/>
    </xf>
    <xf numFmtId="165" fontId="5" fillId="0" borderId="0">
      <protection locked="0"/>
    </xf>
    <xf numFmtId="0" fontId="6" fillId="0" borderId="0"/>
    <xf numFmtId="0" fontId="6" fillId="0" borderId="0"/>
    <xf numFmtId="44" fontId="12" fillId="0" borderId="0"/>
    <xf numFmtId="0" fontId="13" fillId="0" borderId="0"/>
    <xf numFmtId="0" fontId="4" fillId="0" borderId="0"/>
    <xf numFmtId="0" fontId="14" fillId="0" borderId="0"/>
    <xf numFmtId="0" fontId="4" fillId="0" borderId="0"/>
    <xf numFmtId="0" fontId="1" fillId="0" borderId="0"/>
  </cellStyleXfs>
  <cellXfs count="198">
    <xf numFmtId="0" fontId="0" fillId="0" borderId="0" xfId="0"/>
    <xf numFmtId="0" fontId="6" fillId="0" borderId="0" xfId="5" applyAlignment="1" applyProtection="1">
      <alignment horizontal="center" vertical="center"/>
      <protection locked="0"/>
    </xf>
    <xf numFmtId="0" fontId="7" fillId="0" borderId="0" xfId="5" applyFont="1" applyAlignment="1" applyProtection="1">
      <alignment vertical="center" wrapText="1"/>
      <protection hidden="1"/>
    </xf>
    <xf numFmtId="49" fontId="6" fillId="0" borderId="0" xfId="6" applyNumberFormat="1" applyAlignment="1">
      <alignment horizontal="left" vertical="center"/>
    </xf>
    <xf numFmtId="0" fontId="6" fillId="0" borderId="0" xfId="0" applyFont="1" applyAlignment="1" applyProtection="1">
      <alignment vertical="center"/>
      <protection locked="0"/>
    </xf>
    <xf numFmtId="0" fontId="6" fillId="0" borderId="0" xfId="0" quotePrefix="1" applyFont="1" applyAlignment="1" applyProtection="1">
      <alignment vertical="center"/>
      <protection locked="0"/>
    </xf>
    <xf numFmtId="0" fontId="6" fillId="0" borderId="0" xfId="0" applyFont="1" applyAlignment="1" applyProtection="1">
      <alignment horizontal="center" vertical="center"/>
      <protection locked="0"/>
    </xf>
    <xf numFmtId="0" fontId="6" fillId="0" borderId="0" xfId="0" applyFont="1" applyAlignment="1" applyProtection="1">
      <alignment horizontal="left" vertical="center"/>
      <protection locked="0"/>
    </xf>
    <xf numFmtId="0" fontId="6" fillId="0" borderId="0" xfId="0" applyFont="1"/>
    <xf numFmtId="49" fontId="11" fillId="4" borderId="1" xfId="6" applyNumberFormat="1" applyFont="1" applyFill="1" applyBorder="1" applyAlignment="1">
      <alignment vertical="center" wrapText="1"/>
    </xf>
    <xf numFmtId="49" fontId="6" fillId="0" borderId="1" xfId="0" applyNumberFormat="1" applyFont="1" applyBorder="1" applyAlignment="1">
      <alignment vertical="center"/>
    </xf>
    <xf numFmtId="49" fontId="6" fillId="0" borderId="1" xfId="6" applyNumberFormat="1" applyBorder="1" applyAlignment="1">
      <alignment vertical="center"/>
    </xf>
    <xf numFmtId="49" fontId="6" fillId="0" borderId="1" xfId="6" applyNumberFormat="1" applyBorder="1" applyAlignment="1">
      <alignment vertical="center" wrapText="1"/>
    </xf>
    <xf numFmtId="0" fontId="6" fillId="0" borderId="0" xfId="5" applyAlignment="1" applyProtection="1">
      <alignment vertical="center"/>
      <protection locked="0"/>
    </xf>
    <xf numFmtId="0" fontId="6" fillId="0" borderId="0" xfId="0" applyFont="1" applyAlignment="1">
      <alignment vertical="center"/>
    </xf>
    <xf numFmtId="0" fontId="11" fillId="0" borderId="0" xfId="0" applyFont="1" applyAlignment="1">
      <alignment wrapText="1"/>
    </xf>
    <xf numFmtId="0" fontId="6" fillId="0" borderId="0" xfId="0" applyFont="1" applyAlignment="1">
      <alignment horizontal="left" vertical="center"/>
    </xf>
    <xf numFmtId="49" fontId="6" fillId="0" borderId="0" xfId="6" applyNumberFormat="1" applyAlignment="1">
      <alignment vertical="center" wrapText="1"/>
    </xf>
    <xf numFmtId="0" fontId="10" fillId="0" borderId="0" xfId="0" applyFont="1" applyAlignment="1">
      <alignment vertical="center" wrapText="1"/>
    </xf>
    <xf numFmtId="0" fontId="3" fillId="3" borderId="0" xfId="0" applyFont="1" applyFill="1" applyAlignment="1" applyProtection="1">
      <alignment vertical="center"/>
      <protection hidden="1"/>
    </xf>
    <xf numFmtId="0" fontId="6" fillId="0" borderId="0" xfId="0" applyFont="1" applyAlignment="1">
      <alignment horizontal="center" vertical="center"/>
    </xf>
    <xf numFmtId="49" fontId="6" fillId="0" borderId="0" xfId="6" applyNumberFormat="1" applyAlignment="1">
      <alignment horizontal="center" vertical="center"/>
    </xf>
    <xf numFmtId="49" fontId="6" fillId="0" borderId="0" xfId="6" applyNumberFormat="1" applyAlignment="1">
      <alignment horizontal="center" vertical="center" wrapText="1"/>
    </xf>
    <xf numFmtId="0" fontId="7" fillId="0" borderId="0" xfId="5" applyFont="1" applyAlignment="1" applyProtection="1">
      <alignment horizontal="justify" vertical="center"/>
      <protection hidden="1"/>
    </xf>
    <xf numFmtId="0" fontId="10" fillId="0" borderId="0" xfId="0" applyFont="1" applyAlignment="1">
      <alignment horizontal="left"/>
    </xf>
    <xf numFmtId="0" fontId="10" fillId="0" borderId="0" xfId="0" applyFont="1" applyAlignment="1" applyProtection="1">
      <alignment horizontal="left" vertical="center"/>
      <protection locked="0"/>
    </xf>
    <xf numFmtId="0" fontId="11" fillId="0" borderId="0" xfId="0" applyFont="1" applyAlignment="1" applyProtection="1">
      <alignment horizontal="left" vertical="center"/>
      <protection locked="0"/>
    </xf>
    <xf numFmtId="0" fontId="11" fillId="3" borderId="0" xfId="5" applyFont="1" applyFill="1" applyAlignment="1" applyProtection="1">
      <alignment horizontal="center" vertical="center"/>
      <protection locked="0"/>
    </xf>
    <xf numFmtId="4" fontId="6" fillId="3" borderId="0" xfId="5" applyNumberFormat="1" applyFill="1" applyAlignment="1" applyProtection="1">
      <alignment horizontal="center" vertical="center"/>
      <protection locked="0"/>
    </xf>
    <xf numFmtId="0" fontId="11" fillId="3" borderId="0" xfId="0" applyFont="1" applyFill="1" applyAlignment="1">
      <alignment horizontal="center" vertical="center" wrapText="1"/>
    </xf>
    <xf numFmtId="4" fontId="11" fillId="3" borderId="0" xfId="0" applyNumberFormat="1" applyFont="1" applyFill="1" applyAlignment="1">
      <alignment horizontal="center" vertical="center" wrapText="1"/>
    </xf>
    <xf numFmtId="0" fontId="10" fillId="0" borderId="0" xfId="0" applyFont="1" applyAlignment="1" applyProtection="1">
      <alignment vertical="center"/>
      <protection locked="0"/>
    </xf>
    <xf numFmtId="0" fontId="10" fillId="0" borderId="0" xfId="0" applyFont="1"/>
    <xf numFmtId="0" fontId="10" fillId="0" borderId="0" xfId="0" applyFont="1" applyAlignment="1">
      <alignment horizontal="center" vertical="center" wrapText="1"/>
    </xf>
    <xf numFmtId="0" fontId="4" fillId="0" borderId="0" xfId="0" applyFont="1" applyAlignment="1" applyProtection="1">
      <alignment vertical="center"/>
      <protection locked="0"/>
    </xf>
    <xf numFmtId="0" fontId="4" fillId="0" borderId="0" xfId="0" applyFont="1"/>
    <xf numFmtId="0" fontId="9" fillId="0" borderId="0" xfId="0" applyFont="1"/>
    <xf numFmtId="4" fontId="4" fillId="3" borderId="0" xfId="0" applyNumberFormat="1" applyFont="1" applyFill="1" applyAlignment="1" applyProtection="1">
      <alignment horizontal="center" vertical="center"/>
      <protection locked="0"/>
    </xf>
    <xf numFmtId="0" fontId="4" fillId="3" borderId="0" xfId="0" applyFont="1" applyFill="1" applyAlignment="1" applyProtection="1">
      <alignment horizontal="center" vertical="center"/>
      <protection hidden="1"/>
    </xf>
    <xf numFmtId="4" fontId="4" fillId="3" borderId="0" xfId="0" applyNumberFormat="1" applyFont="1" applyFill="1" applyAlignment="1" applyProtection="1">
      <alignment horizontal="center" vertical="center"/>
      <protection hidden="1"/>
    </xf>
    <xf numFmtId="0" fontId="4" fillId="3" borderId="0" xfId="0" applyFont="1" applyFill="1" applyAlignment="1" applyProtection="1">
      <alignment vertical="center"/>
      <protection locked="0"/>
    </xf>
    <xf numFmtId="0" fontId="4" fillId="3" borderId="0" xfId="0" applyFont="1" applyFill="1" applyAlignment="1" applyProtection="1">
      <alignment vertical="center"/>
      <protection hidden="1"/>
    </xf>
    <xf numFmtId="0" fontId="6" fillId="0" borderId="0" xfId="0" applyFont="1" applyAlignment="1">
      <alignment horizontal="left"/>
    </xf>
    <xf numFmtId="0" fontId="6" fillId="0" borderId="1" xfId="0" applyFont="1" applyBorder="1" applyAlignment="1">
      <alignment horizontal="left"/>
    </xf>
    <xf numFmtId="0" fontId="11" fillId="0" borderId="4" xfId="0" applyFont="1" applyBorder="1" applyAlignment="1">
      <alignment wrapText="1"/>
    </xf>
    <xf numFmtId="0" fontId="11" fillId="0" borderId="14" xfId="0" applyFont="1" applyBorder="1" applyAlignment="1">
      <alignment horizontal="center" vertical="center" wrapText="1"/>
    </xf>
    <xf numFmtId="0" fontId="4" fillId="0" borderId="14" xfId="0" applyFont="1" applyBorder="1"/>
    <xf numFmtId="2" fontId="11" fillId="0" borderId="0" xfId="0" applyNumberFormat="1" applyFont="1" applyAlignment="1">
      <alignment wrapText="1"/>
    </xf>
    <xf numFmtId="4" fontId="6" fillId="2" borderId="1" xfId="2" applyNumberFormat="1" applyFont="1" applyFill="1" applyBorder="1" applyAlignment="1">
      <alignment horizontal="right" wrapText="1"/>
    </xf>
    <xf numFmtId="4" fontId="6" fillId="0" borderId="1" xfId="2" applyNumberFormat="1" applyFont="1" applyBorder="1" applyAlignment="1">
      <alignment horizontal="right" wrapText="1"/>
    </xf>
    <xf numFmtId="4" fontId="11" fillId="2" borderId="1" xfId="0" applyNumberFormat="1" applyFont="1" applyFill="1" applyBorder="1" applyAlignment="1">
      <alignment wrapText="1"/>
    </xf>
    <xf numFmtId="4" fontId="11" fillId="2" borderId="6" xfId="0" applyNumberFormat="1" applyFont="1" applyFill="1" applyBorder="1" applyAlignment="1">
      <alignment wrapText="1"/>
    </xf>
    <xf numFmtId="0" fontId="15" fillId="6" borderId="0" xfId="11" applyFont="1" applyFill="1" applyAlignment="1">
      <alignment horizontal="center" vertical="top"/>
    </xf>
    <xf numFmtId="0" fontId="15" fillId="6" borderId="0" xfId="11" applyFont="1" applyFill="1" applyAlignment="1">
      <alignment horizontal="right" vertical="top"/>
    </xf>
    <xf numFmtId="0" fontId="15" fillId="6" borderId="0" xfId="11" applyFont="1" applyFill="1" applyAlignment="1">
      <alignment horizontal="center"/>
    </xf>
    <xf numFmtId="0" fontId="15" fillId="6" borderId="0" xfId="0" applyFont="1" applyFill="1"/>
    <xf numFmtId="0" fontId="8" fillId="0" borderId="0" xfId="0" applyFont="1" applyAlignment="1">
      <alignment horizontal="left"/>
    </xf>
    <xf numFmtId="0" fontId="16" fillId="0" borderId="0" xfId="0" applyFont="1" applyAlignment="1" applyProtection="1">
      <alignment vertical="center"/>
      <protection locked="0"/>
    </xf>
    <xf numFmtId="0" fontId="17" fillId="0" borderId="0" xfId="5" applyFont="1" applyAlignment="1" applyProtection="1">
      <alignment vertical="center"/>
      <protection locked="0"/>
    </xf>
    <xf numFmtId="0" fontId="17" fillId="0" borderId="0" xfId="0" applyFont="1"/>
    <xf numFmtId="0" fontId="17" fillId="0" borderId="20" xfId="0" applyFont="1" applyBorder="1"/>
    <xf numFmtId="4" fontId="19" fillId="4" borderId="2" xfId="0" applyNumberFormat="1" applyFont="1" applyFill="1" applyBorder="1" applyAlignment="1">
      <alignment horizontal="center" vertical="center"/>
    </xf>
    <xf numFmtId="4" fontId="19" fillId="2" borderId="1" xfId="0" applyNumberFormat="1" applyFont="1" applyFill="1" applyBorder="1" applyAlignment="1">
      <alignment horizontal="center" vertical="center"/>
    </xf>
    <xf numFmtId="4" fontId="19" fillId="2" borderId="2" xfId="0" applyNumberFormat="1" applyFont="1" applyFill="1" applyBorder="1" applyAlignment="1">
      <alignment horizontal="center" vertical="center"/>
    </xf>
    <xf numFmtId="0" fontId="20" fillId="0" borderId="0" xfId="0" applyFont="1"/>
    <xf numFmtId="0" fontId="20" fillId="0" borderId="0" xfId="0" applyFont="1" applyAlignment="1">
      <alignment vertical="center"/>
    </xf>
    <xf numFmtId="0" fontId="20" fillId="0" borderId="0" xfId="0" applyFont="1" applyAlignment="1">
      <alignment horizontal="center" vertical="center"/>
    </xf>
    <xf numFmtId="0" fontId="21" fillId="5" borderId="15" xfId="0" applyFont="1" applyFill="1" applyBorder="1" applyAlignment="1">
      <alignment horizontal="center" vertical="center" wrapText="1"/>
    </xf>
    <xf numFmtId="49" fontId="21" fillId="5" borderId="8" xfId="6" applyNumberFormat="1" applyFont="1" applyFill="1" applyBorder="1" applyAlignment="1">
      <alignment vertical="center" wrapText="1"/>
    </xf>
    <xf numFmtId="49" fontId="20" fillId="3" borderId="19" xfId="6" applyNumberFormat="1" applyFont="1" applyFill="1" applyBorder="1" applyAlignment="1">
      <alignment vertical="center" wrapText="1"/>
    </xf>
    <xf numFmtId="0" fontId="20" fillId="3" borderId="11" xfId="0" applyFont="1" applyFill="1" applyBorder="1" applyAlignment="1">
      <alignment horizontal="left"/>
    </xf>
    <xf numFmtId="0" fontId="20" fillId="3" borderId="16" xfId="0" applyFont="1" applyFill="1" applyBorder="1" applyAlignment="1">
      <alignment horizontal="left"/>
    </xf>
    <xf numFmtId="0" fontId="20" fillId="3" borderId="11" xfId="0" applyFont="1" applyFill="1" applyBorder="1" applyAlignment="1">
      <alignment horizontal="left" vertical="center"/>
    </xf>
    <xf numFmtId="49" fontId="20" fillId="3" borderId="1" xfId="6" applyNumberFormat="1" applyFont="1" applyFill="1" applyBorder="1" applyAlignment="1">
      <alignment vertical="center" wrapText="1"/>
    </xf>
    <xf numFmtId="4" fontId="11" fillId="2" borderId="22" xfId="0" applyNumberFormat="1" applyFont="1" applyFill="1" applyBorder="1" applyAlignment="1">
      <alignment wrapText="1"/>
    </xf>
    <xf numFmtId="0" fontId="21" fillId="5" borderId="23" xfId="0" applyFont="1" applyFill="1" applyBorder="1" applyAlignment="1">
      <alignment horizontal="center" vertical="center" wrapText="1"/>
    </xf>
    <xf numFmtId="0" fontId="21" fillId="5" borderId="24" xfId="0" applyFont="1" applyFill="1" applyBorder="1" applyAlignment="1">
      <alignment horizontal="center" vertical="center" wrapText="1"/>
    </xf>
    <xf numFmtId="0" fontId="21" fillId="5" borderId="27" xfId="0" applyFont="1" applyFill="1" applyBorder="1" applyAlignment="1">
      <alignment horizontal="center" vertical="center" wrapText="1"/>
    </xf>
    <xf numFmtId="0" fontId="21" fillId="5" borderId="28"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15" fillId="8" borderId="0" xfId="0" applyFont="1" applyFill="1"/>
    <xf numFmtId="0" fontId="15" fillId="0" borderId="0" xfId="11" applyFont="1" applyAlignment="1">
      <alignment vertical="top"/>
    </xf>
    <xf numFmtId="0" fontId="15" fillId="0" borderId="0" xfId="11" applyFont="1" applyAlignment="1">
      <alignment horizontal="right" vertical="top"/>
    </xf>
    <xf numFmtId="0" fontId="15" fillId="0" borderId="0" xfId="11" applyFont="1"/>
    <xf numFmtId="0" fontId="15" fillId="0" borderId="0" xfId="11" applyFont="1" applyAlignment="1">
      <alignment vertical="top" wrapText="1"/>
    </xf>
    <xf numFmtId="0" fontId="15" fillId="0" borderId="0" xfId="0" applyFont="1"/>
    <xf numFmtId="0" fontId="2" fillId="0" borderId="0" xfId="0" applyFont="1" applyAlignment="1">
      <alignment horizontal="left" vertical="center" wrapText="1"/>
    </xf>
    <xf numFmtId="0" fontId="23" fillId="0" borderId="0" xfId="0" applyFont="1" applyAlignment="1">
      <alignment horizontal="center" vertical="center" wrapText="1"/>
    </xf>
    <xf numFmtId="0" fontId="23" fillId="0" borderId="0" xfId="0" applyFont="1" applyAlignment="1">
      <alignment horizontal="center" vertical="center"/>
    </xf>
    <xf numFmtId="0" fontId="23" fillId="0" borderId="0" xfId="11" applyFont="1" applyAlignment="1">
      <alignment vertical="top" wrapText="1"/>
    </xf>
    <xf numFmtId="0" fontId="23" fillId="0" borderId="0" xfId="0" applyFont="1" applyAlignment="1">
      <alignment horizontal="left" vertical="top" wrapText="1"/>
    </xf>
    <xf numFmtId="0" fontId="4" fillId="0" borderId="0" xfId="0" applyFont="1" applyAlignment="1" applyProtection="1">
      <alignment horizontal="center"/>
      <protection locked="0"/>
    </xf>
    <xf numFmtId="0" fontId="4" fillId="0" borderId="0" xfId="0" applyFont="1" applyAlignment="1">
      <alignment vertical="center"/>
    </xf>
    <xf numFmtId="0" fontId="6" fillId="0" borderId="0" xfId="0" applyFont="1"/>
    <xf numFmtId="0" fontId="22" fillId="0" borderId="0" xfId="10" applyFont="1" applyAlignment="1" applyProtection="1">
      <alignment vertical="center" wrapText="1"/>
      <protection locked="0"/>
    </xf>
    <xf numFmtId="0" fontId="0" fillId="0" borderId="0" xfId="0" applyAlignment="1" applyProtection="1">
      <protection locked="0"/>
    </xf>
    <xf numFmtId="0" fontId="24" fillId="0" borderId="0" xfId="10" applyFont="1" applyAlignment="1" applyProtection="1">
      <alignment horizontal="center" vertical="center" wrapText="1"/>
      <protection locked="0"/>
    </xf>
    <xf numFmtId="4" fontId="25" fillId="0" borderId="0" xfId="0" applyNumberFormat="1" applyFont="1" applyAlignment="1" applyProtection="1">
      <alignment vertical="center" wrapText="1"/>
      <protection locked="0"/>
    </xf>
    <xf numFmtId="4" fontId="25" fillId="3" borderId="0" xfId="0" applyNumberFormat="1" applyFont="1" applyFill="1" applyAlignment="1" applyProtection="1">
      <alignment vertical="center" wrapText="1"/>
      <protection locked="0"/>
    </xf>
    <xf numFmtId="0" fontId="26" fillId="9" borderId="0" xfId="8" applyFont="1" applyFill="1" applyAlignment="1" applyProtection="1">
      <alignment vertical="center" wrapText="1"/>
      <protection locked="0"/>
    </xf>
    <xf numFmtId="49" fontId="6" fillId="0" borderId="6" xfId="6" applyNumberFormat="1" applyBorder="1" applyAlignment="1">
      <alignment vertical="center"/>
    </xf>
    <xf numFmtId="4" fontId="6" fillId="2" borderId="6" xfId="2" applyNumberFormat="1" applyFont="1" applyFill="1" applyBorder="1" applyAlignment="1">
      <alignment horizontal="right" wrapText="1"/>
    </xf>
    <xf numFmtId="0" fontId="20" fillId="3" borderId="17" xfId="0" applyFont="1" applyFill="1" applyBorder="1" applyAlignment="1">
      <alignment horizontal="left"/>
    </xf>
    <xf numFmtId="0" fontId="6" fillId="0" borderId="7" xfId="0" applyFont="1" applyBorder="1" applyAlignment="1">
      <alignment vertical="center"/>
    </xf>
    <xf numFmtId="4" fontId="6" fillId="0" borderId="7" xfId="2" applyNumberFormat="1" applyFont="1" applyBorder="1" applyAlignment="1">
      <alignment horizontal="right" wrapText="1"/>
    </xf>
    <xf numFmtId="49" fontId="11" fillId="4" borderId="8" xfId="6" applyNumberFormat="1" applyFont="1" applyFill="1" applyBorder="1" applyAlignment="1">
      <alignment vertical="center"/>
    </xf>
    <xf numFmtId="0" fontId="6" fillId="0" borderId="36" xfId="0" applyFont="1" applyBorder="1" applyAlignment="1">
      <alignment horizontal="left"/>
    </xf>
    <xf numFmtId="0" fontId="11" fillId="0" borderId="15" xfId="0" applyFont="1" applyBorder="1" applyAlignment="1">
      <alignment horizontal="left"/>
    </xf>
    <xf numFmtId="4" fontId="21" fillId="10" borderId="8" xfId="12" applyNumberFormat="1" applyFont="1" applyFill="1" applyBorder="1" applyAlignment="1">
      <alignment horizontal="right" vertical="center"/>
    </xf>
    <xf numFmtId="4" fontId="21" fillId="10" borderId="35" xfId="12" applyNumberFormat="1" applyFont="1" applyFill="1" applyBorder="1" applyAlignment="1">
      <alignment horizontal="right" vertical="center"/>
    </xf>
    <xf numFmtId="0" fontId="21" fillId="3" borderId="34" xfId="0" applyFont="1" applyFill="1" applyBorder="1" applyAlignment="1">
      <alignment horizontal="left"/>
    </xf>
    <xf numFmtId="0" fontId="11" fillId="0" borderId="0" xfId="0" applyFont="1"/>
    <xf numFmtId="0" fontId="3" fillId="0" borderId="0" xfId="0" applyFont="1"/>
    <xf numFmtId="49" fontId="21" fillId="5" borderId="37" xfId="6" applyNumberFormat="1" applyFont="1" applyFill="1" applyBorder="1" applyAlignment="1">
      <alignment horizontal="center" vertical="center" wrapText="1"/>
    </xf>
    <xf numFmtId="49" fontId="11" fillId="0" borderId="0" xfId="6" applyNumberFormat="1" applyFont="1" applyBorder="1" applyAlignment="1">
      <alignment horizontal="center" vertical="center" wrapText="1"/>
    </xf>
    <xf numFmtId="49" fontId="6" fillId="0" borderId="2" xfId="0" applyNumberFormat="1" applyFont="1" applyBorder="1" applyAlignment="1">
      <alignment horizontal="center"/>
    </xf>
    <xf numFmtId="49" fontId="6" fillId="0" borderId="3" xfId="6" applyNumberFormat="1" applyBorder="1" applyAlignment="1">
      <alignment horizontal="center" vertical="center"/>
    </xf>
    <xf numFmtId="49" fontId="11" fillId="0" borderId="38" xfId="6" applyNumberFormat="1" applyFont="1" applyBorder="1" applyAlignment="1">
      <alignment horizontal="center" vertical="center"/>
    </xf>
    <xf numFmtId="0" fontId="6" fillId="0" borderId="5" xfId="0" applyFont="1" applyBorder="1" applyAlignment="1">
      <alignment horizontal="center" vertical="center"/>
    </xf>
    <xf numFmtId="49" fontId="6" fillId="0" borderId="2" xfId="6" applyNumberFormat="1" applyBorder="1" applyAlignment="1">
      <alignment horizontal="center" vertical="center"/>
    </xf>
    <xf numFmtId="4" fontId="6" fillId="2" borderId="43" xfId="2" applyNumberFormat="1" applyFont="1" applyFill="1" applyBorder="1" applyAlignment="1">
      <alignment horizontal="right" wrapText="1"/>
    </xf>
    <xf numFmtId="4" fontId="6" fillId="2" borderId="11" xfId="0" applyNumberFormat="1" applyFont="1" applyFill="1" applyBorder="1" applyAlignment="1">
      <alignment horizontal="center"/>
    </xf>
    <xf numFmtId="4" fontId="6" fillId="2" borderId="16" xfId="6" applyNumberFormat="1" applyFill="1" applyBorder="1" applyAlignment="1">
      <alignment horizontal="center" vertical="center"/>
    </xf>
    <xf numFmtId="4" fontId="6" fillId="2" borderId="44" xfId="2" applyNumberFormat="1" applyFont="1" applyFill="1" applyBorder="1" applyAlignment="1">
      <alignment horizontal="right" wrapText="1"/>
    </xf>
    <xf numFmtId="4" fontId="21" fillId="10" borderId="34" xfId="12" applyNumberFormat="1" applyFont="1" applyFill="1" applyBorder="1" applyAlignment="1">
      <alignment horizontal="right" vertical="center"/>
    </xf>
    <xf numFmtId="0" fontId="6" fillId="0" borderId="17" xfId="0" applyFont="1" applyBorder="1" applyAlignment="1">
      <alignment horizontal="center" vertical="center"/>
    </xf>
    <xf numFmtId="4" fontId="6" fillId="0" borderId="33" xfId="2" applyNumberFormat="1" applyFont="1" applyBorder="1" applyAlignment="1">
      <alignment horizontal="right" wrapText="1"/>
    </xf>
    <xf numFmtId="4" fontId="6" fillId="2" borderId="11" xfId="6" applyNumberFormat="1" applyFill="1" applyBorder="1" applyAlignment="1">
      <alignment horizontal="center" vertical="center"/>
    </xf>
    <xf numFmtId="4" fontId="19" fillId="2" borderId="7" xfId="0" applyNumberFormat="1" applyFont="1" applyFill="1" applyBorder="1" applyAlignment="1">
      <alignment horizontal="center" vertical="center"/>
    </xf>
    <xf numFmtId="4" fontId="19" fillId="4" borderId="5" xfId="0" applyNumberFormat="1" applyFont="1" applyFill="1" applyBorder="1" applyAlignment="1">
      <alignment horizontal="center" vertical="center"/>
    </xf>
    <xf numFmtId="0" fontId="18" fillId="5" borderId="8" xfId="0" applyFont="1" applyFill="1" applyBorder="1" applyAlignment="1">
      <alignment horizontal="center" vertical="center" wrapText="1"/>
    </xf>
    <xf numFmtId="3" fontId="18" fillId="5" borderId="8" xfId="0" applyNumberFormat="1" applyFont="1" applyFill="1" applyBorder="1" applyAlignment="1" applyProtection="1">
      <alignment horizontal="center" vertical="center" wrapText="1"/>
      <protection locked="0"/>
    </xf>
    <xf numFmtId="3" fontId="18" fillId="5" borderId="35" xfId="0" applyNumberFormat="1" applyFont="1" applyFill="1" applyBorder="1" applyAlignment="1" applyProtection="1">
      <alignment horizontal="center" vertical="center" wrapText="1"/>
      <protection locked="0"/>
    </xf>
    <xf numFmtId="4" fontId="19" fillId="4" borderId="45" xfId="0" applyNumberFormat="1" applyFont="1" applyFill="1" applyBorder="1" applyAlignment="1">
      <alignment horizontal="center" vertical="center"/>
    </xf>
    <xf numFmtId="4" fontId="19" fillId="4" borderId="10" xfId="0" applyNumberFormat="1" applyFont="1" applyFill="1" applyBorder="1" applyAlignment="1">
      <alignment horizontal="center" vertical="center"/>
    </xf>
    <xf numFmtId="4" fontId="19" fillId="4" borderId="43" xfId="0" applyNumberFormat="1" applyFont="1" applyFill="1" applyBorder="1" applyAlignment="1">
      <alignment horizontal="center" vertical="center"/>
    </xf>
    <xf numFmtId="4" fontId="19" fillId="2" borderId="43" xfId="0" applyNumberFormat="1" applyFont="1" applyFill="1" applyBorder="1" applyAlignment="1">
      <alignment horizontal="center" vertical="center"/>
    </xf>
    <xf numFmtId="4" fontId="19" fillId="2" borderId="12" xfId="0" applyNumberFormat="1" applyFont="1" applyFill="1" applyBorder="1" applyAlignment="1">
      <alignment horizontal="center" vertical="center"/>
    </xf>
    <xf numFmtId="4" fontId="19" fillId="2" borderId="47" xfId="0" applyNumberFormat="1" applyFont="1" applyFill="1" applyBorder="1" applyAlignment="1">
      <alignment horizontal="center" vertical="center"/>
    </xf>
    <xf numFmtId="4" fontId="19" fillId="2" borderId="13" xfId="0" applyNumberFormat="1" applyFont="1" applyFill="1" applyBorder="1" applyAlignment="1">
      <alignment horizontal="center" vertical="center"/>
    </xf>
    <xf numFmtId="0" fontId="9" fillId="0" borderId="0" xfId="0" applyFont="1" applyBorder="1"/>
    <xf numFmtId="4" fontId="19" fillId="4" borderId="33" xfId="0" applyNumberFormat="1" applyFont="1" applyFill="1" applyBorder="1" applyAlignment="1">
      <alignment horizontal="center" vertical="center"/>
    </xf>
    <xf numFmtId="3" fontId="19" fillId="2" borderId="48" xfId="0" applyNumberFormat="1" applyFont="1" applyFill="1" applyBorder="1" applyAlignment="1">
      <alignment horizontal="center" vertical="center"/>
    </xf>
    <xf numFmtId="3" fontId="19" fillId="2" borderId="17" xfId="0" applyNumberFormat="1" applyFont="1" applyFill="1" applyBorder="1" applyAlignment="1">
      <alignment horizontal="center" vertical="center"/>
    </xf>
    <xf numFmtId="3" fontId="19" fillId="2" borderId="11" xfId="0" applyNumberFormat="1" applyFont="1" applyFill="1" applyBorder="1" applyAlignment="1">
      <alignment horizontal="center" vertical="center"/>
    </xf>
    <xf numFmtId="4" fontId="19" fillId="2" borderId="11" xfId="0" applyNumberFormat="1" applyFont="1" applyFill="1" applyBorder="1" applyAlignment="1">
      <alignment horizontal="center" vertical="center"/>
    </xf>
    <xf numFmtId="2" fontId="19" fillId="4" borderId="11" xfId="0" applyNumberFormat="1" applyFont="1" applyFill="1" applyBorder="1" applyAlignment="1">
      <alignment horizontal="center" vertical="center"/>
    </xf>
    <xf numFmtId="2" fontId="19" fillId="4" borderId="46" xfId="0" applyNumberFormat="1" applyFont="1" applyFill="1" applyBorder="1" applyAlignment="1">
      <alignment horizontal="center" vertical="center"/>
    </xf>
    <xf numFmtId="4" fontId="27" fillId="11" borderId="9" xfId="12" applyNumberFormat="1" applyFont="1" applyFill="1" applyBorder="1" applyAlignment="1">
      <alignment horizontal="center" vertical="center"/>
    </xf>
    <xf numFmtId="4" fontId="11" fillId="7" borderId="36" xfId="0" applyNumberFormat="1" applyFont="1" applyFill="1" applyBorder="1" applyAlignment="1">
      <alignment horizontal="center" vertical="center" wrapText="1"/>
    </xf>
    <xf numFmtId="0" fontId="15" fillId="6" borderId="0" xfId="0" applyFont="1" applyFill="1" applyAlignment="1">
      <alignment horizontal="center" vertical="center"/>
    </xf>
    <xf numFmtId="0" fontId="15" fillId="0" borderId="0" xfId="11" applyFont="1" applyAlignment="1">
      <alignment vertical="center" wrapText="1"/>
    </xf>
    <xf numFmtId="0" fontId="15" fillId="0" borderId="0" xfId="0" applyFont="1" applyAlignment="1">
      <alignment vertical="center"/>
    </xf>
    <xf numFmtId="0" fontId="15" fillId="12" borderId="0" xfId="0" applyFont="1" applyFill="1" applyAlignment="1">
      <alignment horizontal="left" vertical="center" wrapText="1"/>
    </xf>
    <xf numFmtId="0" fontId="15" fillId="12" borderId="0" xfId="11" applyFont="1" applyFill="1" applyAlignment="1">
      <alignment horizontal="left" vertical="center" wrapText="1"/>
    </xf>
    <xf numFmtId="0" fontId="15" fillId="12" borderId="0" xfId="11" applyFont="1" applyFill="1" applyAlignment="1">
      <alignment horizontal="center" vertical="center"/>
    </xf>
    <xf numFmtId="0" fontId="15" fillId="12" borderId="0" xfId="11" applyFont="1" applyFill="1" applyAlignment="1">
      <alignment horizontal="center" vertical="center" wrapText="1"/>
    </xf>
    <xf numFmtId="0" fontId="15" fillId="12" borderId="0" xfId="0" applyFont="1" applyFill="1" applyAlignment="1">
      <alignment horizontal="center" vertical="center"/>
    </xf>
    <xf numFmtId="0" fontId="15" fillId="6" borderId="0" xfId="11" applyFont="1" applyFill="1" applyAlignment="1">
      <alignment horizontal="left" vertical="top" wrapText="1"/>
    </xf>
    <xf numFmtId="0" fontId="15" fillId="0" borderId="0" xfId="0" applyFont="1" applyAlignment="1">
      <alignment horizontal="left" vertical="top" wrapText="1"/>
    </xf>
    <xf numFmtId="0" fontId="23" fillId="0" borderId="0" xfId="0" applyFont="1" applyAlignment="1">
      <alignment horizontal="left" vertical="center" wrapText="1"/>
    </xf>
    <xf numFmtId="0" fontId="15" fillId="0" borderId="0" xfId="0" applyFont="1" applyAlignment="1">
      <alignment horizontal="left"/>
    </xf>
    <xf numFmtId="0" fontId="15" fillId="0" borderId="0" xfId="11" applyFont="1" applyAlignment="1">
      <alignment horizontal="left" vertical="top" wrapText="1"/>
    </xf>
    <xf numFmtId="0" fontId="23" fillId="0" borderId="0" xfId="11" applyFont="1" applyAlignment="1">
      <alignment horizontal="left" vertical="center" wrapText="1"/>
    </xf>
    <xf numFmtId="0" fontId="15" fillId="6" borderId="0" xfId="0" applyFont="1" applyFill="1" applyAlignment="1">
      <alignment horizontal="left"/>
    </xf>
    <xf numFmtId="0" fontId="23" fillId="0" borderId="0" xfId="0" applyFont="1" applyAlignment="1">
      <alignment horizontal="left" vertical="center"/>
    </xf>
    <xf numFmtId="0" fontId="18" fillId="5" borderId="46" xfId="9" applyFont="1" applyFill="1" applyBorder="1" applyAlignment="1">
      <alignment horizontal="left" vertical="center" wrapText="1"/>
    </xf>
    <xf numFmtId="0" fontId="0" fillId="0" borderId="30" xfId="0" applyBorder="1"/>
    <xf numFmtId="0" fontId="18" fillId="5" borderId="11" xfId="9" applyFont="1" applyFill="1" applyBorder="1" applyAlignment="1">
      <alignment horizontal="left" vertical="center" wrapText="1"/>
    </xf>
    <xf numFmtId="0" fontId="0" fillId="0" borderId="29" xfId="0" applyBorder="1"/>
    <xf numFmtId="0" fontId="21" fillId="0" borderId="0" xfId="5" applyFont="1" applyAlignment="1" applyProtection="1">
      <alignment horizontal="center"/>
      <protection locked="0"/>
    </xf>
    <xf numFmtId="0" fontId="6" fillId="0" borderId="0" xfId="0" applyFont="1" applyProtection="1">
      <protection locked="0"/>
    </xf>
    <xf numFmtId="0" fontId="18" fillId="5" borderId="17" xfId="9" applyFont="1" applyFill="1" applyBorder="1" applyAlignment="1">
      <alignment horizontal="left" vertical="center" wrapText="1"/>
    </xf>
    <xf numFmtId="0" fontId="0" fillId="0" borderId="31" xfId="0" applyBorder="1"/>
    <xf numFmtId="0" fontId="10" fillId="0" borderId="21" xfId="0" applyFont="1" applyBorder="1" applyAlignment="1">
      <alignment horizontal="center" vertical="center" wrapText="1"/>
    </xf>
    <xf numFmtId="0" fontId="0" fillId="0" borderId="21" xfId="0" applyBorder="1"/>
    <xf numFmtId="0" fontId="18" fillId="5" borderId="34" xfId="9" applyFont="1" applyFill="1" applyBorder="1" applyAlignment="1">
      <alignment horizontal="center" vertical="top" wrapText="1"/>
    </xf>
    <xf numFmtId="0" fontId="0" fillId="0" borderId="37" xfId="0" applyBorder="1"/>
    <xf numFmtId="0" fontId="0" fillId="0" borderId="18" xfId="0" applyBorder="1"/>
    <xf numFmtId="0" fontId="22" fillId="0" borderId="0" xfId="10" applyFont="1" applyAlignment="1" applyProtection="1">
      <alignment horizontal="center" vertical="center" wrapText="1"/>
      <protection locked="0"/>
    </xf>
    <xf numFmtId="0" fontId="21" fillId="5" borderId="10" xfId="0" applyFont="1" applyFill="1" applyBorder="1" applyAlignment="1">
      <alignment horizontal="center" vertical="center" wrapText="1"/>
    </xf>
    <xf numFmtId="0" fontId="0" fillId="0" borderId="33" xfId="0" applyBorder="1"/>
    <xf numFmtId="0" fontId="22" fillId="0" borderId="0" xfId="10" applyFont="1" applyAlignment="1">
      <alignment horizontal="center" vertical="center" wrapText="1"/>
    </xf>
    <xf numFmtId="0" fontId="4" fillId="0" borderId="0" xfId="0" applyFont="1" applyAlignment="1">
      <alignment vertical="center"/>
    </xf>
    <xf numFmtId="0" fontId="26" fillId="9" borderId="0" xfId="8" applyFont="1" applyFill="1" applyAlignment="1" applyProtection="1">
      <alignment horizontal="center" vertical="center" wrapText="1"/>
      <protection locked="0"/>
    </xf>
    <xf numFmtId="0" fontId="10" fillId="3" borderId="0" xfId="0" applyFont="1" applyFill="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6" fillId="0" borderId="0" xfId="0" applyFont="1"/>
    <xf numFmtId="0" fontId="21" fillId="5" borderId="41" xfId="0" applyFont="1" applyFill="1" applyBorder="1" applyAlignment="1">
      <alignment horizontal="center" vertical="center" wrapText="1"/>
    </xf>
    <xf numFmtId="0" fontId="0" fillId="0" borderId="42" xfId="0" applyBorder="1"/>
    <xf numFmtId="0" fontId="21" fillId="5" borderId="39" xfId="0" applyFont="1" applyFill="1" applyBorder="1" applyAlignment="1">
      <alignment horizontal="center" vertical="center"/>
    </xf>
    <xf numFmtId="0" fontId="0" fillId="0" borderId="40" xfId="0" applyBorder="1"/>
    <xf numFmtId="0" fontId="11" fillId="0" borderId="0" xfId="0" applyFont="1" applyAlignment="1">
      <alignment horizontal="center" vertical="center"/>
    </xf>
    <xf numFmtId="0" fontId="21" fillId="5" borderId="9" xfId="0" applyFont="1" applyFill="1" applyBorder="1" applyAlignment="1">
      <alignment horizontal="center" vertical="center" wrapText="1"/>
    </xf>
    <xf numFmtId="0" fontId="0" fillId="0" borderId="7" xfId="0" applyBorder="1"/>
    <xf numFmtId="0" fontId="21" fillId="5" borderId="26" xfId="0" applyFont="1" applyFill="1" applyBorder="1" applyAlignment="1">
      <alignment horizontal="center" vertical="center" wrapText="1"/>
    </xf>
    <xf numFmtId="0" fontId="0" fillId="0" borderId="32" xfId="0" applyBorder="1"/>
  </cellXfs>
  <cellStyles count="13">
    <cellStyle name="Euro" xfId="1" xr:uid="{00000000-0005-0000-0000-000001000000}"/>
    <cellStyle name="Euro 2" xfId="7" xr:uid="{00000000-0005-0000-0000-000007000000}"/>
    <cellStyle name="Lien hypertexte" xfId="10" builtinId="8"/>
    <cellStyle name="Milliers" xfId="2" builtinId="3"/>
    <cellStyle name="Monetaire" xfId="3" xr:uid="{00000000-0005-0000-0000-000003000000}"/>
    <cellStyle name="Monetaire [0]" xfId="4" xr:uid="{00000000-0005-0000-0000-000004000000}"/>
    <cellStyle name="Normal" xfId="0" builtinId="0"/>
    <cellStyle name="Normal 2 4" xfId="12" xr:uid="{5C0B1875-EC7F-44D8-B699-ACB46F8B6430}"/>
    <cellStyle name="Normal 3" xfId="6" xr:uid="{00000000-0005-0000-0000-000006000000}"/>
    <cellStyle name="Normal 5" xfId="9" xr:uid="{00000000-0005-0000-0000-000009000000}"/>
    <cellStyle name="Normal_06 - Taxe foncière sur les propriétés bâties" xfId="11" xr:uid="{00000000-0005-0000-0000-00000B000000}"/>
    <cellStyle name="Normal_FRC 2001 lie access1" xfId="5" xr:uid="{00000000-0005-0000-0000-000005000000}"/>
    <cellStyle name="Normal_FVbis2005  I  Bilan ataf1modif"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eetMetadata" Target="metadata.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20-%20Informations%20generale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3%20-%20Compte%20de%20r&#233;sulta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4%20-%20Annexe%20l&#233;ga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 Identité"/>
      <sheetName val="1.2 Actionnariat (société)"/>
      <sheetName val="1.3 Parc locatif"/>
      <sheetName val="1.4 Activité locative"/>
      <sheetName val="1.5 Activité accession"/>
      <sheetName val="1.6 Autres activités"/>
      <sheetName val="PIECES_JOINTES"/>
      <sheetName val="VALIDATION"/>
      <sheetName val="01 - Informations generales"/>
    </sheetNames>
    <definedNames>
      <definedName name="_nom" refersTo="='1.1 Identité'!$B$4"/>
      <definedName name="_S_NFAV" refersTo="='1.4 Activité locative'!$F$17"/>
      <definedName name="_S_NFONV" refersTo="='1.4 Activité locative'!$F$16"/>
      <definedName name="_S_NFVCOOP" refersTo="='1.4 Activité locative'!$F$14"/>
      <definedName name="_S_NLAV" refersTo="='1.4 Activité locative'!$C$17"/>
      <definedName name="_S_NLFR" refersTo="='1.3 Parc locatif'!$C$9"/>
      <definedName name="_S_NLLT" refersTo="='1.3 Parc locatif'!$B$9"/>
      <definedName name="_S_NLONV" refersTo="='1.4 Activité locative'!$C$16"/>
      <definedName name="_S_NLVCo" refersTo="='1.4 Activité locative'!$C$19"/>
      <definedName name="_S_NLVCOOP" refersTo="='1.4 Activité locative'!$C$14"/>
      <definedName name="_S_NLVNCo" refersTo="='1.4 Activité locative'!$C$20"/>
      <definedName name="_S_NLVOPH" refersTo="='1.4 Activité locative'!$C$12"/>
      <definedName name="_S_NLVP" refersTo="='1.4 Activité locative'!$C$10"/>
      <definedName name="_S_NLVPBRS" refersTo="='1.4 Activité locative'!$C$11"/>
      <definedName name="_S_NLVSA" refersTo="='1.4 Activité locative'!$C$13"/>
      <definedName name="_S_NLVSEM" refersTo="='1.4 Activité locative'!$C$15"/>
    </definedNames>
    <sheetDataSet>
      <sheetData sheetId="0">
        <row r="4">
          <cell r="B4" t="str">
            <v>TEXTAREA_</v>
          </cell>
        </row>
      </sheetData>
      <sheetData sheetId="1"/>
      <sheetData sheetId="2">
        <row r="9">
          <cell r="B9"/>
          <cell r="C9"/>
        </row>
      </sheetData>
      <sheetData sheetId="3">
        <row r="10">
          <cell r="C10"/>
        </row>
        <row r="11">
          <cell r="C11"/>
        </row>
        <row r="12">
          <cell r="C12"/>
        </row>
        <row r="13">
          <cell r="C13"/>
        </row>
        <row r="14">
          <cell r="C14"/>
          <cell r="F14"/>
        </row>
        <row r="15">
          <cell r="C15"/>
        </row>
        <row r="16">
          <cell r="C16"/>
          <cell r="F16"/>
        </row>
        <row r="17">
          <cell r="C17"/>
          <cell r="F17"/>
        </row>
        <row r="19">
          <cell r="C19"/>
        </row>
        <row r="20">
          <cell r="C20"/>
        </row>
      </sheetData>
      <sheetData sheetId="4"/>
      <sheetData sheetId="5"/>
      <sheetData sheetId="6"/>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Charges"/>
      <sheetName val="3.2 Produits"/>
      <sheetName val="VALIDATION"/>
      <sheetName val="03 - Compte de résultat"/>
    </sheetNames>
    <definedNames>
      <definedName name="_6283n" refersTo="='3.1 Charges'!$E$33"/>
      <definedName name="_63512nr" refersTo="='3.1 Charges'!$D$38"/>
      <definedName name="_778_ag" refersTo="='3.2 Produits'!$E$63"/>
      <definedName name="_P81_D" refersTo="='3.2 Produits'!$D$52"/>
    </definedNames>
    <sheetDataSet>
      <sheetData sheetId="0">
        <row r="33">
          <cell r="E33">
            <v>0</v>
          </cell>
        </row>
        <row r="38">
          <cell r="D38"/>
        </row>
      </sheetData>
      <sheetData sheetId="1">
        <row r="52">
          <cell r="D52">
            <v>0</v>
          </cell>
        </row>
        <row r="63">
          <cell r="E63"/>
        </row>
      </sheetData>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1 Engagements"/>
      <sheetName val="4.2 Résultat autofi net"/>
      <sheetName val="4.3 Mouvements actif immo"/>
      <sheetName val="4.4 Amortissements"/>
      <sheetName val="4.5 Dépréciations et prov."/>
      <sheetName val="4.6 Etat des dettes"/>
      <sheetName val="4.7 Etat des créances"/>
      <sheetName val="4.8 Filiales et particip."/>
      <sheetName val="4.9 Effectif"/>
      <sheetName val="4.10 Gestion Courante"/>
      <sheetName val="4.11 Production immobilisée"/>
      <sheetName val="4.12 Coûts incorp. stocks"/>
      <sheetName val="4.13 Exceptionnel"/>
      <sheetName val="4.14 RLS, CGLLS"/>
      <sheetName val="VALIDATION"/>
      <sheetName val="04 - Annexe légale"/>
    </sheetNames>
    <definedNames>
      <definedName name="_6283_CG_add" refersTo="='4.14 RLS, CGLLS'!$F$10"/>
      <definedName name="_6283_CG_cp" refersTo="='4.14 RLS, CGLLS'!$F$6"/>
      <definedName name="_637_ANC" refersTo="='4.14 RLS, CGLLS'!$F$11"/>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
          <cell r="F6"/>
        </row>
        <row r="10">
          <cell r="F10"/>
        </row>
        <row r="11">
          <cell r="F11"/>
        </row>
      </sheetData>
      <sheetData sheetId="14"/>
      <sheetData sheetId="15"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harmonia.logement.gouv.fr/manuel/notices/2026/sociaux_coord/F11.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fitToPage="1"/>
  </sheetPr>
  <dimension ref="A1:AR55"/>
  <sheetViews>
    <sheetView showGridLines="0" zoomScale="130" zoomScaleNormal="130" workbookViewId="0">
      <selection activeCell="E14" sqref="E14"/>
    </sheetView>
  </sheetViews>
  <sheetFormatPr baseColWidth="10" defaultColWidth="1.7265625" defaultRowHeight="12.5"/>
  <cols>
    <col min="1" max="1" width="13.26953125" style="1" customWidth="1"/>
    <col min="2" max="2" width="12" style="13" customWidth="1"/>
    <col min="3" max="3" width="13.1796875" style="34" customWidth="1"/>
    <col min="4" max="5" width="15.7265625" style="34" customWidth="1"/>
    <col min="6" max="6" width="13.54296875" style="34" customWidth="1"/>
    <col min="7" max="7" width="15.81640625" style="34" customWidth="1"/>
    <col min="8" max="8" width="13.81640625" style="34" customWidth="1"/>
    <col min="9" max="9" width="9.54296875" style="34" customWidth="1"/>
    <col min="10" max="10" width="12.453125" style="34" customWidth="1"/>
    <col min="11" max="11" width="4.54296875" style="34" customWidth="1"/>
    <col min="12" max="16" width="1.7265625" style="34" customWidth="1"/>
    <col min="17" max="17" width="4.1796875" style="34" customWidth="1"/>
    <col min="18" max="18" width="1.7265625" style="34" customWidth="1"/>
    <col min="19" max="16384" width="1.7265625" style="34"/>
  </cols>
  <sheetData>
    <row r="1" spans="1:44" s="91" customFormat="1" ht="24.75" customHeight="1">
      <c r="A1" s="99" t="str">
        <f t="array" ref="A1">[1]!_nom</f>
        <v>TEXTAREA_</v>
      </c>
      <c r="B1" s="170" t="s">
        <v>0</v>
      </c>
      <c r="C1" s="171"/>
      <c r="D1" s="179" t="s">
        <v>100</v>
      </c>
      <c r="E1" s="179"/>
      <c r="F1" s="179"/>
      <c r="G1" s="179"/>
      <c r="H1" s="179"/>
      <c r="I1" s="96" t="s">
        <v>1</v>
      </c>
      <c r="J1" s="96" t="s">
        <v>2</v>
      </c>
    </row>
    <row r="2" spans="1:44" ht="13" hidden="1" customHeight="1">
      <c r="A2" s="58"/>
      <c r="B2" s="57"/>
      <c r="C2" s="57"/>
      <c r="D2" s="57"/>
      <c r="E2" s="57"/>
      <c r="F2" s="57"/>
      <c r="G2" s="57"/>
      <c r="H2" s="57"/>
    </row>
    <row r="3" spans="1:44" ht="54" customHeight="1" thickBot="1">
      <c r="A3" s="174" t="s">
        <v>3</v>
      </c>
      <c r="B3" s="175"/>
      <c r="C3" s="175"/>
      <c r="D3" s="175"/>
      <c r="E3" s="175"/>
      <c r="F3" s="175"/>
      <c r="G3" s="175"/>
      <c r="H3" s="175"/>
      <c r="I3" s="18"/>
      <c r="J3" s="18"/>
      <c r="K3" s="18"/>
      <c r="L3" s="33"/>
      <c r="M3" s="33"/>
      <c r="N3" s="33"/>
      <c r="O3" s="33"/>
      <c r="P3" s="33"/>
      <c r="Q3" s="33"/>
      <c r="R3" s="33"/>
      <c r="S3" s="33"/>
      <c r="T3" s="33"/>
      <c r="U3" s="33"/>
      <c r="V3" s="33"/>
      <c r="W3" s="33"/>
      <c r="X3" s="33"/>
      <c r="Y3" s="33"/>
      <c r="Z3" s="33"/>
      <c r="AA3" s="33"/>
      <c r="AB3" s="33"/>
      <c r="AC3" s="33"/>
      <c r="AD3" s="33"/>
      <c r="AE3" s="18"/>
      <c r="AF3" s="18"/>
      <c r="AG3" s="18"/>
      <c r="AH3" s="18"/>
      <c r="AI3" s="18"/>
      <c r="AJ3" s="18"/>
      <c r="AK3" s="18"/>
      <c r="AL3" s="18"/>
      <c r="AM3" s="18"/>
      <c r="AN3" s="18"/>
      <c r="AO3" s="18"/>
      <c r="AP3" s="18"/>
      <c r="AQ3" s="18"/>
      <c r="AR3" s="18"/>
    </row>
    <row r="4" spans="1:44" s="35" customFormat="1" ht="42" customHeight="1" thickBot="1">
      <c r="A4" s="176"/>
      <c r="B4" s="177"/>
      <c r="C4" s="177"/>
      <c r="D4" s="178"/>
      <c r="E4" s="130" t="s">
        <v>4</v>
      </c>
      <c r="F4" s="130" t="s">
        <v>5</v>
      </c>
      <c r="G4" s="131" t="s">
        <v>6</v>
      </c>
      <c r="H4" s="132" t="s">
        <v>7</v>
      </c>
      <c r="I4" s="46"/>
    </row>
    <row r="5" spans="1:44" s="36" customFormat="1" ht="21.65" customHeight="1">
      <c r="A5" s="172" t="s">
        <v>8</v>
      </c>
      <c r="B5" s="173"/>
      <c r="C5" s="173"/>
      <c r="D5" s="173"/>
      <c r="E5" s="142"/>
      <c r="F5" s="148">
        <f t="array" ref="F5">[2]!_63512nr</f>
        <v>0</v>
      </c>
      <c r="G5" s="133"/>
      <c r="H5" s="134"/>
      <c r="I5" s="140"/>
    </row>
    <row r="6" spans="1:44" s="36" customFormat="1" ht="21.65" customHeight="1">
      <c r="A6" s="168" t="s">
        <v>9</v>
      </c>
      <c r="B6" s="169"/>
      <c r="C6" s="169"/>
      <c r="D6" s="169"/>
      <c r="E6" s="143"/>
      <c r="F6" s="128"/>
      <c r="G6" s="129"/>
      <c r="H6" s="141"/>
      <c r="I6" s="140"/>
    </row>
    <row r="7" spans="1:44" s="36" customFormat="1" ht="34" customHeight="1">
      <c r="A7" s="168" t="s">
        <v>10</v>
      </c>
      <c r="B7" s="169"/>
      <c r="C7" s="169"/>
      <c r="D7" s="169"/>
      <c r="E7" s="144"/>
      <c r="F7" s="62"/>
      <c r="G7" s="61"/>
      <c r="H7" s="135"/>
      <c r="I7" s="140"/>
    </row>
    <row r="8" spans="1:44" s="36" customFormat="1" ht="21.65" customHeight="1">
      <c r="A8" s="168" t="s">
        <v>11</v>
      </c>
      <c r="B8" s="169"/>
      <c r="C8" s="169"/>
      <c r="D8" s="169"/>
      <c r="E8" s="144"/>
      <c r="F8" s="62"/>
      <c r="G8" s="61"/>
      <c r="H8" s="135"/>
      <c r="I8" s="140"/>
    </row>
    <row r="9" spans="1:44" s="36" customFormat="1" ht="21.65" customHeight="1">
      <c r="A9" s="168" t="s">
        <v>12</v>
      </c>
      <c r="B9" s="169"/>
      <c r="C9" s="169"/>
      <c r="D9" s="169"/>
      <c r="E9" s="145"/>
      <c r="F9" s="62"/>
      <c r="G9" s="61"/>
      <c r="H9" s="135"/>
      <c r="I9" s="140"/>
    </row>
    <row r="10" spans="1:44" s="36" customFormat="1" ht="21.65" customHeight="1">
      <c r="A10" s="168" t="s">
        <v>13</v>
      </c>
      <c r="B10" s="169"/>
      <c r="C10" s="169"/>
      <c r="D10" s="169"/>
      <c r="E10" s="146"/>
      <c r="F10" s="62"/>
      <c r="G10" s="63"/>
      <c r="H10" s="136"/>
      <c r="I10" s="140"/>
    </row>
    <row r="11" spans="1:44" s="36" customFormat="1" ht="21.65" customHeight="1" thickBot="1">
      <c r="A11" s="166" t="s">
        <v>14</v>
      </c>
      <c r="B11" s="167"/>
      <c r="C11" s="167"/>
      <c r="D11" s="167"/>
      <c r="E11" s="147"/>
      <c r="F11" s="137"/>
      <c r="G11" s="138"/>
      <c r="H11" s="139"/>
      <c r="I11" s="140"/>
    </row>
    <row r="12" spans="1:44" s="36" customFormat="1" ht="24" customHeight="1">
      <c r="A12" s="59"/>
      <c r="B12" s="59"/>
      <c r="C12" s="59"/>
      <c r="D12" s="59"/>
      <c r="E12" s="59"/>
      <c r="F12" s="60"/>
      <c r="G12" s="60"/>
      <c r="H12" s="60"/>
    </row>
    <row r="13" spans="1:44" s="36" customFormat="1" ht="22.5" customHeight="1">
      <c r="A13" s="59"/>
      <c r="B13" s="59"/>
      <c r="C13" s="59"/>
      <c r="D13" s="59"/>
      <c r="E13" s="59"/>
      <c r="F13" s="59"/>
      <c r="G13" s="59"/>
      <c r="H13" s="59"/>
    </row>
    <row r="14" spans="1:44" ht="31.5" customHeight="1">
      <c r="G14" s="31"/>
      <c r="H14" s="31"/>
      <c r="I14" s="31"/>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row>
    <row r="15" spans="1:44" ht="13" customHeight="1">
      <c r="G15" s="26"/>
      <c r="H15" s="26"/>
      <c r="I15" s="26"/>
      <c r="J15" s="26"/>
      <c r="K15" s="26"/>
      <c r="L15" s="26"/>
      <c r="M15" s="26"/>
      <c r="N15" s="26"/>
      <c r="O15" s="26"/>
      <c r="P15" s="26"/>
      <c r="Q15" s="26"/>
      <c r="R15" s="26"/>
      <c r="S15" s="26"/>
    </row>
    <row r="17" spans="7:39" ht="33.75" customHeight="1">
      <c r="G17" s="27"/>
      <c r="H17" s="27"/>
      <c r="I17" s="27"/>
    </row>
    <row r="18" spans="7:39" ht="16.899999999999999" customHeight="1">
      <c r="G18" s="37"/>
      <c r="H18" s="37"/>
      <c r="I18" s="37"/>
    </row>
    <row r="19" spans="7:39" ht="16.899999999999999" customHeight="1">
      <c r="G19" s="38"/>
      <c r="H19" s="38"/>
      <c r="I19" s="38"/>
    </row>
    <row r="20" spans="7:39" ht="16.899999999999999" customHeight="1">
      <c r="G20" s="39"/>
      <c r="H20" s="39"/>
      <c r="I20" s="39"/>
    </row>
    <row r="21" spans="7:39" ht="16.899999999999999" customHeight="1">
      <c r="G21" s="39"/>
      <c r="H21" s="39"/>
      <c r="I21" s="39"/>
    </row>
    <row r="22" spans="7:39" ht="16.899999999999999" customHeight="1">
      <c r="G22" s="39"/>
      <c r="H22" s="39"/>
      <c r="I22" s="39"/>
    </row>
    <row r="23" spans="7:39" ht="16.899999999999999" customHeight="1">
      <c r="G23" s="28"/>
      <c r="H23" s="28"/>
      <c r="I23" s="28"/>
    </row>
    <row r="24" spans="7:39" ht="16.899999999999999" customHeight="1">
      <c r="G24" s="28"/>
      <c r="H24" s="28"/>
      <c r="I24" s="28"/>
    </row>
    <row r="25" spans="7:39" ht="16.899999999999999" customHeight="1">
      <c r="G25" s="39"/>
      <c r="H25" s="39"/>
      <c r="I25" s="39"/>
    </row>
    <row r="26" spans="7:39" ht="14.25" customHeight="1">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row>
    <row r="27" spans="7:39" ht="34.5" customHeight="1">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s="23"/>
      <c r="AH27" s="23"/>
      <c r="AI27" s="23"/>
      <c r="AJ27" s="23"/>
      <c r="AK27" s="23"/>
      <c r="AL27" s="23"/>
      <c r="AM27" s="23"/>
    </row>
    <row r="28" spans="7:39" ht="20.25" customHeight="1"/>
    <row r="29" spans="7:39" ht="21.75" customHeight="1">
      <c r="G29" s="32"/>
      <c r="H29" s="24"/>
      <c r="I29" s="24"/>
      <c r="J29" s="24"/>
      <c r="K29" s="24"/>
      <c r="L29" s="24"/>
      <c r="M29" s="24"/>
      <c r="N29" s="24"/>
      <c r="O29" s="24"/>
      <c r="P29" s="24"/>
      <c r="Q29" s="24"/>
      <c r="R29" s="24"/>
      <c r="S29" s="24"/>
      <c r="T29" s="24"/>
      <c r="U29" s="24"/>
      <c r="V29" s="24"/>
      <c r="W29" s="24"/>
      <c r="X29" s="24"/>
      <c r="Y29" s="24"/>
      <c r="Z29" s="24"/>
    </row>
    <row r="30" spans="7:39" ht="15" customHeight="1"/>
    <row r="31" spans="7:39" ht="31.5" customHeight="1">
      <c r="G31" s="29"/>
      <c r="H31" s="29"/>
      <c r="I31" s="29"/>
      <c r="J31" s="29"/>
      <c r="K31" s="29"/>
      <c r="L31" s="29"/>
      <c r="M31" s="19"/>
      <c r="N31" s="19"/>
      <c r="O31" s="19"/>
      <c r="P31" s="19"/>
      <c r="Q31" s="19"/>
      <c r="R31" s="19"/>
      <c r="S31" s="19"/>
      <c r="T31" s="19"/>
      <c r="U31" s="19"/>
      <c r="V31" s="19"/>
      <c r="W31" s="19"/>
      <c r="X31" s="19"/>
      <c r="Y31" s="19"/>
      <c r="Z31" s="19"/>
      <c r="AA31" s="19"/>
      <c r="AB31" s="19"/>
      <c r="AC31" s="19"/>
      <c r="AD31" s="40"/>
      <c r="AE31" s="40"/>
      <c r="AF31" s="40"/>
      <c r="AG31" s="40"/>
      <c r="AH31" s="40"/>
    </row>
    <row r="32" spans="7:39" ht="16.899999999999999" customHeight="1">
      <c r="G32" s="30"/>
      <c r="H32" s="30"/>
      <c r="I32" s="30"/>
      <c r="J32" s="30"/>
      <c r="K32" s="30"/>
      <c r="L32" s="30"/>
      <c r="M32" s="40"/>
      <c r="N32" s="41"/>
      <c r="O32" s="41"/>
      <c r="P32" s="41"/>
      <c r="Q32" s="41"/>
      <c r="R32" s="41"/>
      <c r="S32" s="41"/>
      <c r="T32" s="41"/>
      <c r="U32" s="41"/>
      <c r="V32" s="41"/>
      <c r="W32" s="41"/>
      <c r="X32" s="41"/>
      <c r="Y32" s="41"/>
      <c r="Z32" s="41"/>
      <c r="AA32" s="41"/>
      <c r="AB32" s="41"/>
      <c r="AC32" s="41"/>
      <c r="AD32" s="40"/>
      <c r="AE32" s="40"/>
      <c r="AF32" s="40"/>
      <c r="AG32" s="40"/>
      <c r="AH32" s="40"/>
    </row>
    <row r="33" spans="1:21">
      <c r="A33" s="34"/>
      <c r="B33" s="34"/>
      <c r="G33" s="40"/>
      <c r="H33" s="40"/>
      <c r="I33" s="40"/>
      <c r="J33" s="40"/>
      <c r="K33" s="40"/>
      <c r="L33" s="40"/>
      <c r="M33" s="40"/>
      <c r="N33" s="40"/>
      <c r="O33" s="40"/>
      <c r="P33" s="40"/>
      <c r="Q33" s="40"/>
      <c r="R33" s="40"/>
      <c r="S33" s="40"/>
      <c r="T33" s="40"/>
      <c r="U33" s="40"/>
    </row>
    <row r="34" spans="1:21">
      <c r="A34" s="34"/>
      <c r="B34" s="34"/>
      <c r="G34" s="40"/>
      <c r="H34" s="40"/>
      <c r="I34" s="40"/>
      <c r="J34" s="40"/>
      <c r="K34" s="40"/>
      <c r="L34" s="40"/>
      <c r="M34" s="40"/>
      <c r="N34" s="40"/>
      <c r="O34" s="40"/>
      <c r="P34" s="40"/>
      <c r="Q34" s="40"/>
      <c r="R34" s="40"/>
      <c r="S34" s="40"/>
      <c r="T34" s="40"/>
      <c r="U34" s="40"/>
    </row>
    <row r="35" spans="1:21">
      <c r="A35" s="34"/>
      <c r="B35" s="34"/>
      <c r="G35" s="40"/>
      <c r="H35" s="40"/>
      <c r="I35" s="40"/>
      <c r="J35" s="40"/>
      <c r="K35" s="40"/>
      <c r="L35" s="40"/>
      <c r="M35" s="40"/>
      <c r="N35" s="40"/>
      <c r="O35" s="40"/>
      <c r="P35" s="40"/>
      <c r="Q35" s="40"/>
      <c r="R35" s="40"/>
      <c r="S35" s="40"/>
      <c r="T35" s="40"/>
      <c r="U35" s="40"/>
    </row>
    <row r="36" spans="1:21" ht="21" customHeight="1">
      <c r="A36" s="34"/>
      <c r="B36" s="34"/>
    </row>
    <row r="37" spans="1:21" ht="18.75" customHeight="1">
      <c r="A37" s="34"/>
      <c r="B37" s="34"/>
    </row>
    <row r="38" spans="1:21">
      <c r="A38" s="34"/>
      <c r="B38" s="34"/>
    </row>
    <row r="39" spans="1:21">
      <c r="A39" s="34"/>
      <c r="B39" s="34"/>
    </row>
    <row r="40" spans="1:21">
      <c r="A40" s="34"/>
      <c r="B40" s="34"/>
    </row>
    <row r="41" spans="1:21">
      <c r="A41" s="34"/>
      <c r="B41" s="34"/>
    </row>
    <row r="42" spans="1:21">
      <c r="A42" s="34"/>
      <c r="B42" s="34"/>
    </row>
    <row r="43" spans="1:21">
      <c r="A43" s="34"/>
      <c r="B43" s="34"/>
    </row>
    <row r="44" spans="1:21">
      <c r="A44" s="34"/>
      <c r="B44" s="34"/>
    </row>
    <row r="45" spans="1:21">
      <c r="A45" s="34"/>
      <c r="B45" s="34"/>
    </row>
    <row r="46" spans="1:21">
      <c r="A46" s="34"/>
      <c r="B46" s="34"/>
    </row>
    <row r="47" spans="1:21">
      <c r="A47" s="34"/>
      <c r="B47" s="34"/>
    </row>
    <row r="48" spans="1:21">
      <c r="A48" s="34"/>
      <c r="B48" s="34"/>
    </row>
    <row r="49" s="34" customFormat="1"/>
    <row r="50" s="34" customFormat="1"/>
    <row r="51" s="34" customFormat="1"/>
    <row r="52" s="34" customFormat="1"/>
    <row r="53" s="34" customFormat="1"/>
    <row r="54" s="34" customFormat="1"/>
    <row r="55" s="34" customFormat="1"/>
  </sheetData>
  <mergeCells count="11">
    <mergeCell ref="A11:D11"/>
    <mergeCell ref="A10:D10"/>
    <mergeCell ref="B1:C1"/>
    <mergeCell ref="A5:D5"/>
    <mergeCell ref="A3:H3"/>
    <mergeCell ref="A9:D9"/>
    <mergeCell ref="A8:D8"/>
    <mergeCell ref="A6:D6"/>
    <mergeCell ref="A4:D4"/>
    <mergeCell ref="A7:D7"/>
    <mergeCell ref="D1:H1"/>
  </mergeCells>
  <hyperlinks>
    <hyperlink ref="D1" r:id="rId1" xr:uid="{00000000-0004-0000-0000-000000000000}"/>
  </hyperlinks>
  <printOptions horizontalCentered="1"/>
  <pageMargins left="0.11811023622047249" right="0.11811023622047249" top="0.47244094488188981" bottom="0.39370078740157483" header="0.27559055118110237" footer="0.19685039370078741"/>
  <pageSetup paperSize="9" scale="90" orientation="portrait" r:id="rId2"/>
  <headerFooter alignWithMargins="0">
    <oddFooter>&amp;C&amp;A</oddFooter>
  </headerFooter>
  <rowBreaks count="1" manualBreakCount="1">
    <brk id="1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U20"/>
  <sheetViews>
    <sheetView showGridLines="0" tabSelected="1" zoomScaleNormal="100" workbookViewId="0">
      <selection activeCell="M5" sqref="M5"/>
    </sheetView>
  </sheetViews>
  <sheetFormatPr baseColWidth="10" defaultColWidth="11.453125" defaultRowHeight="12.5"/>
  <cols>
    <col min="1" max="1" width="8.54296875" style="8" customWidth="1"/>
    <col min="2" max="2" width="46.81640625" style="14" customWidth="1"/>
    <col min="3" max="3" width="15.1796875" style="20" customWidth="1"/>
    <col min="4" max="4" width="10" style="20" customWidth="1"/>
    <col min="5" max="5" width="13.81640625" style="8" customWidth="1"/>
    <col min="6" max="7" width="12.1796875" style="8" customWidth="1"/>
    <col min="8" max="8" width="11.1796875" style="8" bestFit="1" customWidth="1"/>
    <col min="9" max="9" width="12.1796875" style="8" customWidth="1"/>
    <col min="10" max="10" width="11.1796875" style="8" bestFit="1" customWidth="1"/>
    <col min="11" max="11" width="17.1796875" style="8" customWidth="1"/>
    <col min="12" max="12" width="14.26953125" style="8" customWidth="1"/>
    <col min="13" max="14" width="14.453125" style="8" customWidth="1"/>
    <col min="15" max="15" width="13.1796875" style="8" customWidth="1"/>
    <col min="16" max="16" width="15.453125" style="8" customWidth="1"/>
    <col min="17" max="17" width="20.26953125" style="8" bestFit="1" customWidth="1"/>
    <col min="18" max="18" width="27.1796875" style="35" customWidth="1"/>
    <col min="19" max="19" width="11.453125" style="35" customWidth="1"/>
    <col min="20" max="16384" width="11.453125" style="35"/>
  </cols>
  <sheetData>
    <row r="1" spans="1:21" s="92" customFormat="1" ht="39" customHeight="1">
      <c r="A1" s="184" t="str" cm="1">
        <f t="array" ref="A1">[1]!_nom</f>
        <v>TEXTAREA_</v>
      </c>
      <c r="B1" s="184"/>
      <c r="C1" s="182"/>
      <c r="D1" s="183"/>
      <c r="E1" s="183"/>
      <c r="F1" s="183"/>
      <c r="G1" s="193"/>
      <c r="H1" s="183"/>
      <c r="I1" s="94"/>
      <c r="J1" s="95"/>
      <c r="K1" s="95"/>
      <c r="L1" s="97" t="s">
        <v>15</v>
      </c>
      <c r="M1" s="98" t="s">
        <v>2</v>
      </c>
      <c r="N1" s="95"/>
    </row>
    <row r="2" spans="1:21" ht="18" customHeight="1">
      <c r="A2" s="185" t="s">
        <v>16</v>
      </c>
      <c r="B2" s="186"/>
      <c r="C2" s="187"/>
      <c r="D2" s="187"/>
      <c r="E2" s="188"/>
      <c r="F2" s="188"/>
      <c r="G2" s="188"/>
      <c r="H2" s="188"/>
      <c r="I2" s="188"/>
      <c r="J2" s="188"/>
      <c r="K2" s="188"/>
      <c r="L2" s="188"/>
      <c r="M2" s="188"/>
      <c r="N2" s="188"/>
      <c r="O2" s="188"/>
      <c r="P2" s="188"/>
      <c r="Q2" s="35"/>
      <c r="S2" s="2"/>
      <c r="T2" s="2"/>
      <c r="U2" s="2"/>
    </row>
    <row r="3" spans="1:21" ht="33" customHeight="1">
      <c r="A3" s="64"/>
      <c r="B3" s="65"/>
      <c r="C3" s="66"/>
      <c r="D3" s="191" t="s">
        <v>17</v>
      </c>
      <c r="E3" s="192"/>
      <c r="F3" s="192"/>
      <c r="G3" s="192"/>
      <c r="H3" s="192"/>
      <c r="I3" s="192"/>
      <c r="J3" s="192"/>
      <c r="K3" s="192"/>
      <c r="L3" s="189" t="s">
        <v>18</v>
      </c>
      <c r="M3" s="190"/>
      <c r="N3" s="196" t="s">
        <v>19</v>
      </c>
      <c r="O3" s="194" t="s">
        <v>20</v>
      </c>
      <c r="P3" s="180" t="s">
        <v>21</v>
      </c>
    </row>
    <row r="4" spans="1:21" ht="78" customHeight="1">
      <c r="A4" s="67" t="s">
        <v>22</v>
      </c>
      <c r="B4" s="68" t="s">
        <v>23</v>
      </c>
      <c r="C4" s="113" t="s">
        <v>24</v>
      </c>
      <c r="D4" s="75" t="s">
        <v>25</v>
      </c>
      <c r="E4" s="75" t="s">
        <v>26</v>
      </c>
      <c r="F4" s="76" t="s">
        <v>27</v>
      </c>
      <c r="G4" s="76" t="s">
        <v>28</v>
      </c>
      <c r="H4" s="76" t="s">
        <v>29</v>
      </c>
      <c r="I4" s="76" t="s">
        <v>30</v>
      </c>
      <c r="J4" s="76" t="s">
        <v>31</v>
      </c>
      <c r="K4" s="77" t="s">
        <v>32</v>
      </c>
      <c r="L4" s="78" t="s">
        <v>33</v>
      </c>
      <c r="M4" s="79" t="s">
        <v>34</v>
      </c>
      <c r="N4" s="197"/>
      <c r="O4" s="195"/>
      <c r="P4" s="181"/>
    </row>
    <row r="5" spans="1:21" ht="23.25" customHeight="1">
      <c r="A5" s="45"/>
      <c r="B5" s="69" t="s">
        <v>35</v>
      </c>
      <c r="C5" s="114"/>
      <c r="D5" s="149" cm="1">
        <f t="array" ref="D5">[1]!_S_NLVP</f>
        <v>0</v>
      </c>
      <c r="E5" s="149" cm="1">
        <f t="array" ref="E5">[1]!_S_NLVPBRS</f>
        <v>0</v>
      </c>
      <c r="F5" s="149" cm="1">
        <f t="array" ref="F5">[1]!_S_NLVOPH</f>
        <v>0</v>
      </c>
      <c r="G5" s="149" cm="1">
        <f t="array" ref="G5">[1]!_S_NLVSA</f>
        <v>0</v>
      </c>
      <c r="H5" s="149" cm="1">
        <f t="array" ref="H5">[1]!_S_NLVCOOP</f>
        <v>0</v>
      </c>
      <c r="I5" s="149" cm="1">
        <f t="array" ref="I5">[1]!_S_NLVSEM</f>
        <v>0</v>
      </c>
      <c r="J5" s="149" cm="1">
        <f t="array" ref="J5">[1]!_S_NLONV</f>
        <v>0</v>
      </c>
      <c r="K5" s="149" cm="1">
        <f t="array" ref="K5">[1]!_S_NLAV</f>
        <v>0</v>
      </c>
      <c r="L5" s="149" cm="1">
        <f t="array" ref="L5">[1]!_S_NLVCo</f>
        <v>0</v>
      </c>
      <c r="M5" s="149" cm="1">
        <f t="array" ref="M5">[1]!_S_NLVNCo</f>
        <v>0</v>
      </c>
      <c r="N5" s="48"/>
      <c r="O5" s="49"/>
      <c r="P5" s="120"/>
    </row>
    <row r="6" spans="1:21">
      <c r="A6" s="70" t="s">
        <v>36</v>
      </c>
      <c r="B6" s="10" t="s">
        <v>37</v>
      </c>
      <c r="C6" s="115" t="s">
        <v>38</v>
      </c>
      <c r="D6" s="121"/>
      <c r="E6" s="48"/>
      <c r="F6" s="48"/>
      <c r="G6" s="48"/>
      <c r="H6" s="48"/>
      <c r="I6" s="48"/>
      <c r="J6" s="48"/>
      <c r="K6" s="48"/>
      <c r="L6" s="48"/>
      <c r="M6" s="48"/>
      <c r="N6" s="48"/>
      <c r="O6" s="48"/>
      <c r="P6" s="120"/>
    </row>
    <row r="7" spans="1:21" ht="13" thickBot="1">
      <c r="A7" s="71" t="s">
        <v>39</v>
      </c>
      <c r="B7" s="100" t="s">
        <v>40</v>
      </c>
      <c r="C7" s="116" t="s">
        <v>41</v>
      </c>
      <c r="D7" s="122"/>
      <c r="E7" s="101"/>
      <c r="F7" s="101"/>
      <c r="G7" s="101"/>
      <c r="H7" s="101"/>
      <c r="I7" s="101"/>
      <c r="J7" s="101"/>
      <c r="K7" s="101"/>
      <c r="L7" s="101"/>
      <c r="M7" s="101"/>
      <c r="N7" s="101"/>
      <c r="O7" s="101"/>
      <c r="P7" s="123"/>
    </row>
    <row r="8" spans="1:21" s="112" customFormat="1" ht="13" customHeight="1" thickBot="1">
      <c r="A8" s="110"/>
      <c r="B8" s="105" t="s">
        <v>42</v>
      </c>
      <c r="C8" s="117" t="s">
        <v>43</v>
      </c>
      <c r="D8" s="124">
        <f>_S_LVpph_7572-_S_LVpph_657</f>
        <v>0</v>
      </c>
      <c r="E8" s="108">
        <f>_S_LVbrs_7572-_S_LVbrs_657</f>
        <v>0</v>
      </c>
      <c r="F8" s="108">
        <f>_S_LVOP_7572-_S_LVOP_657</f>
        <v>0</v>
      </c>
      <c r="G8" s="108">
        <f>_S_LVSA_7572-_S_LVSA_657</f>
        <v>0</v>
      </c>
      <c r="H8" s="108">
        <f>_S_LVCO_7572-_S_LVCO_657</f>
        <v>0</v>
      </c>
      <c r="I8" s="108">
        <f>_S_LVSEM_7572-_S_LVSEM_657</f>
        <v>0</v>
      </c>
      <c r="J8" s="108">
        <f>_S_LVSEMV_7572-_S_LVSEMV_657</f>
        <v>0</v>
      </c>
      <c r="K8" s="108">
        <f>_S_LVAV_7572-_S_LVAV_657</f>
        <v>0</v>
      </c>
      <c r="L8" s="108">
        <f>_S_LVAVconv_7752-_S_LVAVconv_67522</f>
        <v>0</v>
      </c>
      <c r="M8" s="108">
        <f>_S_LVLI_7572-_S_LVLI_657</f>
        <v>0</v>
      </c>
      <c r="N8" s="108">
        <f>_S_LVLC_7572-_S_LVLC_657</f>
        <v>0</v>
      </c>
      <c r="O8" s="108">
        <f>_S_LVBA_7572-_S_LVBA_657</f>
        <v>0</v>
      </c>
      <c r="P8" s="109">
        <f>_S_LVDIV_7572-_S_LVDIV_657</f>
        <v>0</v>
      </c>
      <c r="Q8" s="111"/>
    </row>
    <row r="9" spans="1:21">
      <c r="A9" s="102"/>
      <c r="B9" s="103"/>
      <c r="C9" s="118"/>
      <c r="D9" s="125"/>
      <c r="E9" s="104"/>
      <c r="F9" s="104"/>
      <c r="G9" s="104"/>
      <c r="H9" s="104"/>
      <c r="I9" s="104"/>
      <c r="J9" s="104"/>
      <c r="K9" s="104"/>
      <c r="L9" s="104"/>
      <c r="M9" s="104"/>
      <c r="N9" s="104"/>
      <c r="O9" s="104"/>
      <c r="P9" s="126"/>
    </row>
    <row r="10" spans="1:21" ht="24" customHeight="1">
      <c r="A10" s="72">
        <v>65882</v>
      </c>
      <c r="B10" s="73" t="s">
        <v>44</v>
      </c>
      <c r="C10" s="119" t="s">
        <v>41</v>
      </c>
      <c r="D10" s="127"/>
      <c r="E10" s="48"/>
      <c r="F10" s="48"/>
      <c r="G10" s="48"/>
      <c r="H10" s="48"/>
      <c r="I10" s="48"/>
      <c r="J10" s="48"/>
      <c r="K10" s="48"/>
      <c r="L10" s="48"/>
      <c r="M10" s="48"/>
      <c r="N10" s="48"/>
      <c r="O10" s="48"/>
      <c r="P10" s="120"/>
    </row>
    <row r="11" spans="1:21">
      <c r="A11" s="70">
        <v>65881</v>
      </c>
      <c r="B11" s="11" t="s">
        <v>45</v>
      </c>
      <c r="C11" s="119" t="s">
        <v>41</v>
      </c>
      <c r="D11" s="127"/>
      <c r="E11" s="48"/>
      <c r="F11" s="48"/>
      <c r="G11" s="48"/>
      <c r="H11" s="48"/>
      <c r="I11" s="48"/>
      <c r="J11" s="48"/>
      <c r="K11" s="48"/>
      <c r="L11" s="48"/>
      <c r="M11" s="48"/>
      <c r="N11" s="48"/>
      <c r="O11" s="48"/>
      <c r="P11" s="120"/>
    </row>
    <row r="12" spans="1:21" ht="13" thickBot="1">
      <c r="A12" s="106"/>
      <c r="B12" s="100" t="s">
        <v>46</v>
      </c>
      <c r="C12" s="116" t="s">
        <v>41</v>
      </c>
      <c r="D12" s="122"/>
      <c r="E12" s="101"/>
      <c r="F12" s="101"/>
      <c r="G12" s="101"/>
      <c r="H12" s="101"/>
      <c r="I12" s="101"/>
      <c r="J12" s="101"/>
      <c r="K12" s="101"/>
      <c r="L12" s="101"/>
      <c r="M12" s="101"/>
      <c r="N12" s="101"/>
      <c r="O12" s="101"/>
      <c r="P12" s="123"/>
    </row>
    <row r="13" spans="1:21" ht="13" customHeight="1" thickBot="1">
      <c r="A13" s="107"/>
      <c r="B13" s="105" t="s">
        <v>47</v>
      </c>
      <c r="C13" s="117" t="s">
        <v>43</v>
      </c>
      <c r="D13" s="124">
        <f>_S_LVPh_vces-_S_LVPh_fmc-_S_LVPh_678-_S_LVPh_rel</f>
        <v>0</v>
      </c>
      <c r="E13" s="108">
        <f>_S_LVP_vces-_S_LVP_fmc-_S_LVP_678-_S_LVP_rel</f>
        <v>0</v>
      </c>
      <c r="F13" s="108">
        <f>_S_LVOP_vces-_S_LVOP_fmc-_S_LVOP_678-_S_LVOP_rel</f>
        <v>0</v>
      </c>
      <c r="G13" s="108">
        <f>_S_LVSA_vces-_S_LVSA_fmc-_S_LVSA_678-_S_LVSA_rel</f>
        <v>0</v>
      </c>
      <c r="H13" s="108">
        <f>_S_LVCO_vces-_S_LVCO_fmc-_S_LVCO_678-_S_LVCO_rel</f>
        <v>0</v>
      </c>
      <c r="I13" s="108">
        <f>_S_LVSEM_vces-_S_LVSEM_fmc-_S_LVSEM_678-_S_LVSEM_rel</f>
        <v>0</v>
      </c>
      <c r="J13" s="108">
        <f>_S_LVSEMV_vces-_S_LVSEMV_fmc-_S_LVSEMV_678-_S_LVSEMV_rel</f>
        <v>0</v>
      </c>
      <c r="K13" s="108">
        <f>_S_LVAV_vces-_S_LVAV_fmc-_S_LVAV_678-_S_LVAV_rel</f>
        <v>0</v>
      </c>
      <c r="L13" s="108">
        <f>_S_LVLI_vces-_S_LVLI_fmc-_S_LVLI_678-_S_LVLI_rel</f>
        <v>0</v>
      </c>
      <c r="M13" s="108">
        <f>_S_LVLI_vces-_S_LVLI_fmc-_S_LVLI_678-_S_LVLI_rel</f>
        <v>0</v>
      </c>
      <c r="N13" s="108">
        <f>_S_LVLC_vces-_S_LVLC_fmc-_S_LVLC_678-_S_LVLC_rel</f>
        <v>0</v>
      </c>
      <c r="O13" s="108">
        <f>_S_LVBA_fmc-_S_LVBA_678-_S_LVBA_rel</f>
        <v>0</v>
      </c>
      <c r="P13" s="109">
        <f>_S_LVDIV_vces-_S_LVDIV_fmc-_S_LVDIV_678-_S_LVDIV_rel</f>
        <v>0</v>
      </c>
    </row>
    <row r="14" spans="1:21" ht="13" customHeight="1">
      <c r="A14" s="56" t="s">
        <v>48</v>
      </c>
      <c r="B14" s="3"/>
      <c r="C14" s="21"/>
      <c r="D14" s="21"/>
      <c r="E14" s="15"/>
      <c r="F14" s="15"/>
      <c r="G14" s="15"/>
      <c r="H14" s="15"/>
      <c r="I14" s="15"/>
      <c r="J14" s="15"/>
      <c r="K14" s="15"/>
      <c r="L14" s="15"/>
      <c r="M14" s="15"/>
      <c r="N14" s="15"/>
    </row>
    <row r="15" spans="1:21" ht="9.75" customHeight="1">
      <c r="A15" s="56"/>
      <c r="B15" s="3"/>
      <c r="C15" s="21"/>
      <c r="D15" s="21"/>
      <c r="E15" s="15"/>
      <c r="F15" s="15"/>
      <c r="G15" s="15"/>
      <c r="H15" s="15"/>
      <c r="I15" s="15"/>
      <c r="J15" s="15"/>
      <c r="K15" s="15"/>
      <c r="L15" s="15"/>
      <c r="M15" s="15"/>
      <c r="N15" s="15"/>
    </row>
    <row r="16" spans="1:21" ht="25.5" customHeight="1">
      <c r="A16" s="43">
        <v>10685</v>
      </c>
      <c r="B16" s="12" t="s">
        <v>49</v>
      </c>
      <c r="C16" s="50"/>
      <c r="D16" s="35"/>
      <c r="E16" s="35"/>
      <c r="F16" s="4"/>
      <c r="G16" s="4"/>
      <c r="H16" s="5"/>
      <c r="I16" s="4"/>
      <c r="J16" s="4"/>
      <c r="K16" s="6"/>
      <c r="L16" s="6"/>
      <c r="M16" s="93"/>
      <c r="N16" s="93"/>
    </row>
    <row r="17" spans="1:16">
      <c r="A17" s="42"/>
      <c r="E17" s="7"/>
      <c r="F17" s="4"/>
      <c r="G17" s="4"/>
      <c r="H17" s="5"/>
      <c r="I17" s="4"/>
      <c r="J17" s="4"/>
      <c r="K17" s="6"/>
      <c r="L17" s="6"/>
      <c r="M17" s="93"/>
      <c r="N17" s="93"/>
    </row>
    <row r="18" spans="1:16">
      <c r="A18" s="42"/>
      <c r="B18" s="16"/>
      <c r="E18" s="4"/>
      <c r="F18" s="4"/>
      <c r="G18" s="4"/>
      <c r="H18" s="5"/>
      <c r="I18" s="4"/>
      <c r="J18" s="4"/>
      <c r="K18" s="6"/>
      <c r="L18" s="6"/>
      <c r="M18" s="93"/>
      <c r="N18" s="93"/>
    </row>
    <row r="19" spans="1:16" ht="39" customHeight="1">
      <c r="A19" s="42"/>
      <c r="B19" s="9" t="s">
        <v>50</v>
      </c>
      <c r="C19" s="47"/>
      <c r="D19" s="74"/>
      <c r="E19" s="50"/>
      <c r="F19" s="51"/>
      <c r="G19" s="51"/>
      <c r="H19" s="51"/>
      <c r="I19" s="51"/>
      <c r="J19" s="51"/>
      <c r="K19" s="51"/>
      <c r="L19" s="51"/>
      <c r="M19" s="51"/>
      <c r="N19" s="51"/>
      <c r="O19" s="50"/>
      <c r="P19" s="50"/>
    </row>
    <row r="20" spans="1:16" ht="13" customHeight="1">
      <c r="B20" s="17"/>
      <c r="C20" s="22"/>
      <c r="D20" s="22"/>
      <c r="E20" s="44"/>
      <c r="F20" s="44"/>
      <c r="G20" s="44"/>
      <c r="H20" s="44"/>
      <c r="I20" s="44"/>
      <c r="J20" s="44"/>
      <c r="K20" s="44"/>
      <c r="L20" s="44"/>
      <c r="M20" s="44"/>
      <c r="N20" s="44"/>
      <c r="O20" s="44"/>
      <c r="P20" s="15"/>
    </row>
  </sheetData>
  <mergeCells count="9">
    <mergeCell ref="P3:P4"/>
    <mergeCell ref="C1:F1"/>
    <mergeCell ref="A1:B1"/>
    <mergeCell ref="A2:P2"/>
    <mergeCell ref="L3:M3"/>
    <mergeCell ref="D3:K3"/>
    <mergeCell ref="G1:H1"/>
    <mergeCell ref="O3:O4"/>
    <mergeCell ref="N3:N4"/>
  </mergeCells>
  <printOptions horizontalCentered="1"/>
  <pageMargins left="0.19685039370078741" right="0.19685039370078741" top="0.59055118110236227" bottom="0.55118110236220474" header="0.31496062992125978" footer="0.31496062992125978"/>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9"/>
  <sheetViews>
    <sheetView topLeftCell="A4" zoomScaleNormal="100" workbookViewId="0">
      <selection activeCell="G4" sqref="G4"/>
    </sheetView>
  </sheetViews>
  <sheetFormatPr baseColWidth="10" defaultColWidth="11.453125" defaultRowHeight="14.5"/>
  <cols>
    <col min="1" max="1" width="11.453125" style="85" customWidth="1"/>
    <col min="2" max="2" width="28.54296875" style="161" customWidth="1"/>
    <col min="3" max="3" width="11.453125" style="85" customWidth="1"/>
    <col min="4" max="4" width="9.1796875" style="85" customWidth="1"/>
    <col min="5" max="5" width="8.7265625" style="85" customWidth="1"/>
    <col min="6" max="6" width="44.1796875" style="161" customWidth="1"/>
    <col min="7" max="7" width="16.54296875" style="152" bestFit="1" customWidth="1"/>
    <col min="8" max="8" width="37.54296875" style="161" customWidth="1"/>
    <col min="9" max="9" width="39" style="161" customWidth="1"/>
    <col min="10" max="10" width="7.453125" style="85" customWidth="1"/>
    <col min="11" max="11" width="27.1796875" style="85" customWidth="1"/>
    <col min="12" max="12" width="94.81640625" style="85" customWidth="1"/>
    <col min="13" max="13" width="23.26953125" style="85" bestFit="1" customWidth="1"/>
    <col min="14" max="14" width="11.453125" style="85" customWidth="1"/>
    <col min="15" max="16384" width="11.453125" style="85"/>
  </cols>
  <sheetData>
    <row r="1" spans="1:13">
      <c r="A1" s="52" t="s">
        <v>51</v>
      </c>
      <c r="B1" s="158" t="s">
        <v>52</v>
      </c>
      <c r="C1" s="52" t="s">
        <v>53</v>
      </c>
      <c r="D1" s="53" t="s">
        <v>54</v>
      </c>
      <c r="E1" s="54" t="s">
        <v>55</v>
      </c>
      <c r="F1" s="158" t="s">
        <v>56</v>
      </c>
      <c r="G1" s="150" t="s">
        <v>57</v>
      </c>
      <c r="H1" s="164" t="s">
        <v>58</v>
      </c>
      <c r="I1" s="164" t="s">
        <v>59</v>
      </c>
      <c r="J1" s="55" t="s">
        <v>60</v>
      </c>
      <c r="K1" s="55" t="s">
        <v>61</v>
      </c>
      <c r="L1" s="55" t="s">
        <v>62</v>
      </c>
      <c r="M1" s="55" t="s">
        <v>63</v>
      </c>
    </row>
    <row r="2" spans="1:13" ht="87" customHeight="1">
      <c r="A2" s="81" t="b" cm="1">
        <f t="array" ref="A2">_S_63512part_11&lt;=[2]!_63512nr</f>
        <v>1</v>
      </c>
      <c r="B2" s="159" t="s">
        <v>64</v>
      </c>
      <c r="C2" s="81">
        <v>3</v>
      </c>
      <c r="D2" s="82" cm="1">
        <f t="array" ref="D2">_S_63512part_11-[2]!_63512nr</f>
        <v>0</v>
      </c>
      <c r="E2" s="83"/>
      <c r="F2" s="162" t="str">
        <f t="shared" ref="F2:F9" ca="1" si="0">_xlfn.FORMULATEXT(A2)</f>
        <v>=_S_63512part_11&lt;='M:\10. Harmonia\suivi2027_Exercice2026\évolution maquettes\ER sociaux\Pour Maxime\03 - Compte de résultat.xlsx'!_63512nr</v>
      </c>
      <c r="G2" s="151" t="s">
        <v>65</v>
      </c>
      <c r="H2" s="159" t="str">
        <f t="shared" ref="H2:H9" si="1">CONCATENATE(J2," - ",K2)</f>
        <v>L01 - Le montant de TFPB mentionné dans le tableau 11.1 ne peut être supérieur à celui indiqué dans la fiche 03- Compte de résultat (compte 63512 non récupérable).</v>
      </c>
      <c r="I2" s="162" t="s">
        <v>66</v>
      </c>
      <c r="J2" s="85" t="s">
        <v>67</v>
      </c>
      <c r="K2" s="84" t="s">
        <v>68</v>
      </c>
    </row>
    <row r="3" spans="1:13" ht="101.5" customHeight="1">
      <c r="A3" s="81" t="b">
        <f t="array" ref="A3">_S_7584deg&lt;=[2]!_P81_D+[2]!_778_ag</f>
        <v>1</v>
      </c>
      <c r="B3" s="159" t="s">
        <v>69</v>
      </c>
      <c r="C3" s="81">
        <v>3</v>
      </c>
      <c r="D3" s="82">
        <f t="array" ref="D3">_S_7584deg-[2]!_P81_D-[2]!_778_ag</f>
        <v>0</v>
      </c>
      <c r="E3" s="83"/>
      <c r="F3" s="162" t="str">
        <f t="shared" ca="1" si="0"/>
        <v>{=_S_7584deg&lt;='M:\10. Harmonia\suivi2027_Exercice2026\évolution maquettes\ER sociaux\Pour Maxime\03 - Compte de résultat.xlsx'!_P81_D+'M:\10. Harmonia\suivi2027_Exercice2026\évolution maquettes\ER sociaux\Pour Maxime\03 - Compte de résultat.xlsx'!_778_ag}</v>
      </c>
      <c r="G3" s="151" t="s">
        <v>70</v>
      </c>
      <c r="H3" s="159" t="str">
        <f t="shared" si="1"/>
        <v>L02 - tableau 11.1 - Les dégrèvements crédités en compte 7717 ne peuvent pas être supérieurs aux produits exceptionnels sur opérations de gestion au compte de résultat (compte 771).</v>
      </c>
      <c r="I3" s="162" t="s">
        <v>71</v>
      </c>
      <c r="J3" s="85" t="s">
        <v>72</v>
      </c>
      <c r="K3" s="84" t="s">
        <v>73</v>
      </c>
      <c r="L3" s="80" t="s">
        <v>74</v>
      </c>
    </row>
    <row r="4" spans="1:13" s="157" customFormat="1" ht="188.5">
      <c r="A4" s="155" cm="1">
        <f t="array" ref="A4">IF([1]!_S_NLLT+[1]!_S_NLFR&gt;0,AND([1]!_S_NLLT+[3]!_6283_CG_cp&gt;0,OR([3]!_6283_CG_add&gt;0),[3]!_637_ANC&gt;0),1)</f>
        <v>1</v>
      </c>
      <c r="B4" s="153" t="s">
        <v>75</v>
      </c>
      <c r="C4" s="155">
        <v>3</v>
      </c>
      <c r="D4" s="155"/>
      <c r="E4" s="155"/>
      <c r="F4" s="154" t="str">
        <f t="shared" ca="1" si="0"/>
        <v>=SI('M:\10. Harmonia\suivi2027_Exercice2026\évolution maquettes\ER sociaux\Pour Maxime\01 - Informations generales.xlsx'!_S_NLLT+'M:\10. Harmonia\suivi2027_Exercice2026\évolution maquettes\ER sociaux\Pour Maxime\01 - Informations generales.xlsx'!_S_NLFR&gt;0;ET('M:\10. Harmonia\suivi2027_Exercice2026\évolution maquettes\ER sociaux\Pour Maxime\01 - Informations generales.xlsx'!_S_NLLT+'M:\10. Harmonia\suivi2027_Exercice2026\évolution maquettes\ER sociaux\Pour Maxime\04 - Annexe légale.xlsx'!_6283_CG_cp&gt;0;OU('M:\10. Harmonia\suivi2027_Exercice2026\évolution maquettes\ER sociaux\Pour Maxime\04 - Annexe légale.xlsx'!_6283_CG_add&gt;0);'M:\10. Harmonia\suivi2027_Exercice2026\évolution maquettes\ER sociaux\Pour Maxime\04 - Annexe légale.xlsx'!_637_ANC&gt;0);1)</v>
      </c>
      <c r="G4" s="156" t="s">
        <v>76</v>
      </c>
      <c r="H4" s="153" t="str">
        <f t="shared" si="1"/>
        <v>L03 - Vous détenez un droit réel sur au moins un logement ou foyer (tableau 1.3). En conséquence, vous devez renseigner les éléments relatifs aux cotisations CGLLS (hors dispositif de lissage) (tableau 11.2)</v>
      </c>
      <c r="I4" s="154" t="s">
        <v>77</v>
      </c>
      <c r="J4" s="157" t="s">
        <v>78</v>
      </c>
      <c r="K4" s="156" t="s">
        <v>79</v>
      </c>
    </row>
    <row r="5" spans="1:13" ht="101.5" customHeight="1">
      <c r="A5" s="81" cm="1">
        <f t="array" ref="A5">IF([1]!_S_NLVP&gt;0,_S_LVP_cr&lt;&gt;0,1)</f>
        <v>1</v>
      </c>
      <c r="B5" s="159" t="s">
        <v>105</v>
      </c>
      <c r="C5" s="81">
        <v>3</v>
      </c>
      <c r="D5" s="82"/>
      <c r="E5" s="83"/>
      <c r="F5" s="162" t="str">
        <f t="shared" ca="1" si="0"/>
        <v>=SI('M:\10. Harmonia\suivi2027_Exercice2026\évolution maquettes\ER sociaux\Pour Maxime\01 - Informations generales.xlsx'!_S_NLVP&gt;0;_S_LVP_cr&lt;&gt;0;1)</v>
      </c>
      <c r="G5" s="151" t="s">
        <v>80</v>
      </c>
      <c r="H5" s="159" t="str">
        <f t="shared" si="1"/>
        <v>L04 - Vous avez vendu des logements à des personnes physiques ; merci de compléter la colonne correspondante en indiquant les montants dans le tableau 11.3.1.</v>
      </c>
      <c r="I5" s="162" t="s">
        <v>81</v>
      </c>
      <c r="J5" s="85" t="s">
        <v>82</v>
      </c>
      <c r="K5" s="84" t="s">
        <v>83</v>
      </c>
    </row>
    <row r="6" spans="1:13" ht="116.15" customHeight="1">
      <c r="A6" s="81" cm="1">
        <f t="array" ref="A6">IF(([1]!_S_NLVCOOP+[1]!_S_NFVCOOP)&lt;&gt;0,(_S_LVOP_cr+_S_LVSA_cr+_S_LVSEM_cr)&lt;&gt;0,1)</f>
        <v>1</v>
      </c>
      <c r="B6" s="159" t="s">
        <v>106</v>
      </c>
      <c r="C6" s="81">
        <v>3</v>
      </c>
      <c r="D6" s="82"/>
      <c r="E6" s="83"/>
      <c r="F6" s="162" t="str">
        <f t="shared" ca="1" si="0"/>
        <v>=SI(('M:\10. Harmonia\suivi2027_Exercice2026\évolution maquettes\ER sociaux\Pour Maxime\01 - Informations generales.xlsx'!_S_NLVCOOP+'M:\10. Harmonia\suivi2027_Exercice2026\évolution maquettes\ER sociaux\Pour Maxime\01 - Informations generales.xlsx'!_S_NFVCOOP)&lt;&gt;0;(_S_LVOP_cr+_S_LVSA_cr+_S_LVSEM_cr)&lt;&gt;0;1)</v>
      </c>
      <c r="G6" s="151" t="s">
        <v>84</v>
      </c>
      <c r="H6" s="159" t="str">
        <f t="shared" si="1"/>
        <v>L05 - Vous avez vendu des logements à des organismes HLM ; merci de compléter la colonne correspondante en indiquant les montants dans le tableau 11.3.1.</v>
      </c>
      <c r="I6" s="162" t="s">
        <v>85</v>
      </c>
      <c r="J6" s="85" t="s">
        <v>86</v>
      </c>
      <c r="K6" s="84" t="s">
        <v>87</v>
      </c>
      <c r="L6" s="86" t="s">
        <v>88</v>
      </c>
    </row>
    <row r="7" spans="1:13" ht="116.15" customHeight="1">
      <c r="A7" s="81" cm="1">
        <f t="array" ref="A7">IF(([1]!_S_NLONV+[1]!_S_NFONV)&lt;&gt;0,_S_LVSEMV_cr&lt;&gt;0,1)</f>
        <v>1</v>
      </c>
      <c r="B7" s="159" t="s">
        <v>104</v>
      </c>
      <c r="C7" s="81">
        <v>3</v>
      </c>
      <c r="D7" s="82"/>
      <c r="E7" s="83"/>
      <c r="F7" s="162" t="str">
        <f t="shared" ca="1" si="0"/>
        <v>=SI(('M:\10. Harmonia\suivi2027_Exercice2026\évolution maquettes\ER sociaux\Pour Maxime\01 - Informations generales.xlsx'!_S_NLONV+'M:\10. Harmonia\suivi2027_Exercice2026\évolution maquettes\ER sociaux\Pour Maxime\01 - Informations generales.xlsx'!_S_NFONV)&lt;&gt;0;_S_LVSEMV_cr&lt;&gt;0;1)</v>
      </c>
      <c r="G7" s="151" t="s">
        <v>89</v>
      </c>
      <c r="H7" s="159" t="str">
        <f t="shared" si="1"/>
        <v>L06 - Vous avez vendu des logements à l'ONV ; merci de compléter la colonne correspondante en indiquant les montants dans le tableau 11.3.1.</v>
      </c>
      <c r="I7" s="162" t="s">
        <v>90</v>
      </c>
      <c r="J7" s="85" t="s">
        <v>91</v>
      </c>
      <c r="K7" s="84" t="s">
        <v>92</v>
      </c>
      <c r="L7" s="86" t="s">
        <v>88</v>
      </c>
    </row>
    <row r="8" spans="1:13" ht="101.5" customHeight="1">
      <c r="A8" s="81" cm="1">
        <f t="array" ref="A8">IF(([1]!_S_NLAV+[1]!_S_NFAV)&lt;&gt;0,_S_LVAV_cr&lt;&gt;0,1)</f>
        <v>1</v>
      </c>
      <c r="B8" s="159" t="s">
        <v>103</v>
      </c>
      <c r="C8" s="81">
        <v>3</v>
      </c>
      <c r="D8" s="82"/>
      <c r="E8" s="83"/>
      <c r="F8" s="162" t="str">
        <f t="shared" ca="1" si="0"/>
        <v>=SI(('M:\10. Harmonia\suivi2027_Exercice2026\évolution maquettes\ER sociaux\Pour Maxime\01 - Informations generales.xlsx'!_S_NLAV+'M:\10. Harmonia\suivi2027_Exercice2026\évolution maquettes\ER sociaux\Pour Maxime\01 - Informations generales.xlsx'!_S_NFAV)&lt;&gt;0;_S_LVAV_cr&lt;&gt;0;1)</v>
      </c>
      <c r="G8" s="151" t="s">
        <v>93</v>
      </c>
      <c r="H8" s="159" t="str">
        <f t="shared" si="1"/>
        <v>L07 - Vous avez vendu des logements à une personne morale ; merci de complétez la colonne correspondante en indiquant les montants  dans le tableau 11.3.1.</v>
      </c>
      <c r="I8" s="162" t="s">
        <v>94</v>
      </c>
      <c r="J8" s="85" t="s">
        <v>95</v>
      </c>
      <c r="K8" s="84" t="s">
        <v>96</v>
      </c>
      <c r="L8" s="86" t="s">
        <v>88</v>
      </c>
    </row>
    <row r="9" spans="1:13" s="88" customFormat="1" ht="145" customHeight="1">
      <c r="A9" s="88" t="b">
        <f t="array" ref="A9">[2]!_6283n=[3]!_6283_CG_cp+[3]!_6283_CG_add</f>
        <v>1</v>
      </c>
      <c r="B9" s="160" t="s">
        <v>102</v>
      </c>
      <c r="C9" s="88">
        <v>3</v>
      </c>
      <c r="D9" s="88">
        <f t="array" ref="D9">[2]!_6283n-[3]!_6283_CG_cp-[3]!_6283_CG_add</f>
        <v>0</v>
      </c>
      <c r="F9" s="163" t="str">
        <f t="shared" ca="1" si="0"/>
        <v>{='M:\10. Harmonia\suivi2027_Exercice2026\évolution maquettes\ER sociaux\Pour Maxime\03 - Compte de résultat.xlsx'!_6283n='M:\10. Harmonia\suivi2027_Exercice2026\évolution maquettes\ER sociaux\Pour Maxime\04 - Annexe légale.xlsx'!_6283_CG_cp+'M:\10. Harmonia\suivi2027_Exercice2026\évolution maquettes\ER sociaux\Pour Maxime\04 - Annexe légale.xlsx'!_6283_CG_add}</v>
      </c>
      <c r="G9" s="87" t="s">
        <v>97</v>
      </c>
      <c r="H9" s="90" t="str">
        <f t="shared" si="1"/>
        <v>L08 - Le compte 6283 enregistré au compte de résultat (charges) doit être égal à la somme des deux 6283 partiels présent dans l'annexe légale 4.14</v>
      </c>
      <c r="I9" s="165"/>
      <c r="J9" s="85" t="s">
        <v>101</v>
      </c>
      <c r="K9" s="89" t="s">
        <v>98</v>
      </c>
      <c r="L9" s="90" t="s">
        <v>99</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138</vt:i4>
      </vt:variant>
    </vt:vector>
  </HeadingPairs>
  <TitlesOfParts>
    <vt:vector size="141" baseType="lpstr">
      <vt:lpstr>11.1 TFPB</vt:lpstr>
      <vt:lpstr>11.2 Cessions</vt:lpstr>
      <vt:lpstr>VALIDATION</vt:lpstr>
      <vt:lpstr>_10685_E1</vt:lpstr>
      <vt:lpstr>_NL_1389_11</vt:lpstr>
      <vt:lpstr>_NL_63512_11</vt:lpstr>
      <vt:lpstr>_NL_7584</vt:lpstr>
      <vt:lpstr>_NL_DOM_11</vt:lpstr>
      <vt:lpstr>_NL_QPV_11</vt:lpstr>
      <vt:lpstr>_nom_E111</vt:lpstr>
      <vt:lpstr>_nom_E112</vt:lpstr>
      <vt:lpstr>_S_1389deg_11</vt:lpstr>
      <vt:lpstr>_S_1391Cdeg_11</vt:lpstr>
      <vt:lpstr>_S_1391CdegE_11</vt:lpstr>
      <vt:lpstr>_S_1391CdegI_11</vt:lpstr>
      <vt:lpstr>_S_1391Edeg_11</vt:lpstr>
      <vt:lpstr>_S_1391EdegE_11</vt:lpstr>
      <vt:lpstr>_S_1391EdegI_11</vt:lpstr>
      <vt:lpstr>_S_63512_DOM_11</vt:lpstr>
      <vt:lpstr>_S_63512_QPV_11</vt:lpstr>
      <vt:lpstr>_S_63512part_11</vt:lpstr>
      <vt:lpstr>_S_7584deg</vt:lpstr>
      <vt:lpstr>_S_LVAV_657</vt:lpstr>
      <vt:lpstr>_S_LVAV_678</vt:lpstr>
      <vt:lpstr>_S_LVAV_7572</vt:lpstr>
      <vt:lpstr>_S_LVAV_cr</vt:lpstr>
      <vt:lpstr>_S_LVAV_fmc</vt:lpstr>
      <vt:lpstr>_S_LVAV_RE</vt:lpstr>
      <vt:lpstr>_S_LVAV_rel</vt:lpstr>
      <vt:lpstr>_S_LVAV_vces</vt:lpstr>
      <vt:lpstr>_S_LVAVconv_67522</vt:lpstr>
      <vt:lpstr>_S_LVAVconv_7752</vt:lpstr>
      <vt:lpstr>_S_LVAVconv_vces</vt:lpstr>
      <vt:lpstr>_S_LVBA_657</vt:lpstr>
      <vt:lpstr>_S_LVBA_678</vt:lpstr>
      <vt:lpstr>_S_LVBA_7572</vt:lpstr>
      <vt:lpstr>_S_LVBA_cr</vt:lpstr>
      <vt:lpstr>_S_LVBA_fmc</vt:lpstr>
      <vt:lpstr>_S_LVBA_RE</vt:lpstr>
      <vt:lpstr>_S_LVBA_rel</vt:lpstr>
      <vt:lpstr>_S_LVBA_vces</vt:lpstr>
      <vt:lpstr>_S_LVbrs_657</vt:lpstr>
      <vt:lpstr>_S_LVbrs_7572</vt:lpstr>
      <vt:lpstr>_S_LVCO_657</vt:lpstr>
      <vt:lpstr>_S_LVCO_678</vt:lpstr>
      <vt:lpstr>_S_LVCO_7572</vt:lpstr>
      <vt:lpstr>_S_LVCO_cr</vt:lpstr>
      <vt:lpstr>_S_LVCO_fmc</vt:lpstr>
      <vt:lpstr>_S_LVCO_RE</vt:lpstr>
      <vt:lpstr>_S_LVCO_rel</vt:lpstr>
      <vt:lpstr>_S_LVCO_vces</vt:lpstr>
      <vt:lpstr>_S_LVDIV_657</vt:lpstr>
      <vt:lpstr>_S_LVDIV_678</vt:lpstr>
      <vt:lpstr>_S_LVDIV_7572</vt:lpstr>
      <vt:lpstr>_S_LVDIV_cr</vt:lpstr>
      <vt:lpstr>_S_LVDIV_fmc</vt:lpstr>
      <vt:lpstr>_S_LVDIV_RE</vt:lpstr>
      <vt:lpstr>_S_LVDIV_rel</vt:lpstr>
      <vt:lpstr>_S_LVDIV_vces</vt:lpstr>
      <vt:lpstr>_S_LVLC_657</vt:lpstr>
      <vt:lpstr>_S_LVLC_678</vt:lpstr>
      <vt:lpstr>_S_LVLC_7572</vt:lpstr>
      <vt:lpstr>_S_LVLC_cr</vt:lpstr>
      <vt:lpstr>_S_LVLC_fmc</vt:lpstr>
      <vt:lpstr>_S_LVLC_RE</vt:lpstr>
      <vt:lpstr>_S_LVLC_rel</vt:lpstr>
      <vt:lpstr>_S_LVLC_vces</vt:lpstr>
      <vt:lpstr>_S_LVLI_657</vt:lpstr>
      <vt:lpstr>_S_LVLI_678</vt:lpstr>
      <vt:lpstr>_S_LVLI_7572</vt:lpstr>
      <vt:lpstr>_S_LVLI_cr</vt:lpstr>
      <vt:lpstr>_S_LVLI_fmc</vt:lpstr>
      <vt:lpstr>_S_LVLI_RE</vt:lpstr>
      <vt:lpstr>_S_LVLI_rel</vt:lpstr>
      <vt:lpstr>_S_LVLI_vces</vt:lpstr>
      <vt:lpstr>_S_LVLIconv_678</vt:lpstr>
      <vt:lpstr>_S_LVLIconv_cr</vt:lpstr>
      <vt:lpstr>_S_LVLIconv_fmc</vt:lpstr>
      <vt:lpstr>_S_LVLIconv_RE</vt:lpstr>
      <vt:lpstr>_S_LVLIconv_rel</vt:lpstr>
      <vt:lpstr>_S_LVOP_657</vt:lpstr>
      <vt:lpstr>_S_LVOP_678</vt:lpstr>
      <vt:lpstr>_S_LVOP_7572</vt:lpstr>
      <vt:lpstr>_S_LVOP_cr</vt:lpstr>
      <vt:lpstr>_S_LVOP_fmc</vt:lpstr>
      <vt:lpstr>_S_LVOP_RE</vt:lpstr>
      <vt:lpstr>_S_LVOP_rel</vt:lpstr>
      <vt:lpstr>_S_LVOP_vces</vt:lpstr>
      <vt:lpstr>_S_LVP_678</vt:lpstr>
      <vt:lpstr>_S_LVP_cr</vt:lpstr>
      <vt:lpstr>_S_LVP_fmc</vt:lpstr>
      <vt:lpstr>_S_LVP_RE</vt:lpstr>
      <vt:lpstr>_S_LVP_rel</vt:lpstr>
      <vt:lpstr>_S_LVP_vces</vt:lpstr>
      <vt:lpstr>_S_LVPh_678</vt:lpstr>
      <vt:lpstr>_S_LVPh_cr</vt:lpstr>
      <vt:lpstr>_S_LVPh_fmc</vt:lpstr>
      <vt:lpstr>_S_LVPh_RE</vt:lpstr>
      <vt:lpstr>_S_LVPh_rel</vt:lpstr>
      <vt:lpstr>_S_LVPh_vces</vt:lpstr>
      <vt:lpstr>_S_LVpph_657</vt:lpstr>
      <vt:lpstr>_S_LVpph_7572</vt:lpstr>
      <vt:lpstr>_S_LVSA_657</vt:lpstr>
      <vt:lpstr>_S_LVSA_678</vt:lpstr>
      <vt:lpstr>_S_LVSA_7572</vt:lpstr>
      <vt:lpstr>_S_LVSA_cr</vt:lpstr>
      <vt:lpstr>_S_LVSA_fmc</vt:lpstr>
      <vt:lpstr>_S_LVSA_RE</vt:lpstr>
      <vt:lpstr>_S_LVSA_rel</vt:lpstr>
      <vt:lpstr>_S_LVSA_vces</vt:lpstr>
      <vt:lpstr>_S_LVSEM_657</vt:lpstr>
      <vt:lpstr>_S_LVSEM_678</vt:lpstr>
      <vt:lpstr>_S_LVSEM_7572</vt:lpstr>
      <vt:lpstr>_S_LVSEM_cr</vt:lpstr>
      <vt:lpstr>_S_LVSEM_fmc</vt:lpstr>
      <vt:lpstr>_S_LVSEM_RE</vt:lpstr>
      <vt:lpstr>_S_LVSEM_rel</vt:lpstr>
      <vt:lpstr>_S_LVSEM_vces</vt:lpstr>
      <vt:lpstr>_S_LVSEMV_657</vt:lpstr>
      <vt:lpstr>_S_LVSEMV_678</vt:lpstr>
      <vt:lpstr>_S_LVSEMV_7572</vt:lpstr>
      <vt:lpstr>_S_LVSEMV_cr</vt:lpstr>
      <vt:lpstr>_S_LVSEMV_fmc</vt:lpstr>
      <vt:lpstr>_S_LVSEMV_RE</vt:lpstr>
      <vt:lpstr>_S_LVSEMV_rel</vt:lpstr>
      <vt:lpstr>_S_LVSEMV_vces</vt:lpstr>
      <vt:lpstr>_S_NBLAV</vt:lpstr>
      <vt:lpstr>_S_NBLAVconv</vt:lpstr>
      <vt:lpstr>_S_NBLbrs</vt:lpstr>
      <vt:lpstr>_S_NBLCoop</vt:lpstr>
      <vt:lpstr>_S_NBLDIV</vt:lpstr>
      <vt:lpstr>_S_NBLLC</vt:lpstr>
      <vt:lpstr>_S_NBLLI</vt:lpstr>
      <vt:lpstr>_S_NBLoph</vt:lpstr>
      <vt:lpstr>_S_NBLpph</vt:lpstr>
      <vt:lpstr>_S_NBLSAhlm</vt:lpstr>
      <vt:lpstr>_S_NBLSEM</vt:lpstr>
      <vt:lpstr>_S_NBLSEMV</vt:lpstr>
      <vt:lpstr>notice_F12_1_web_11</vt:lpstr>
      <vt:lpstr>'11.1 TFPB'!Zone_d_impression</vt:lpstr>
      <vt:lpstr>'11.2 Cessions'!Zone_d_impression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KERGUELEN Fañch</dc:creator>
  <cp:lastModifiedBy>Idrissa Ndiaye</cp:lastModifiedBy>
  <dcterms:created xsi:type="dcterms:W3CDTF">2006-09-27T12:07:23Z</dcterms:created>
  <dcterms:modified xsi:type="dcterms:W3CDTF">2026-08-06T13:11:04Z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0x010100ED57235EB8DA3C4880B076DD59FD302A</vt:lpwstr>
  </property>
</Properties>
</file>